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270" windowWidth="14940" windowHeight="9150" activeTab="3"/>
  </bookViews>
  <sheets>
    <sheet name="ФХД (стр.1)" sheetId="1" r:id="rId1"/>
    <sheet name="ФХД (стр.2)" sheetId="2" r:id="rId2"/>
    <sheet name="ФХД (стр.3-4)" sheetId="3" r:id="rId3"/>
    <sheet name="ФХД (стр.5)" sheetId="4" r:id="rId4"/>
    <sheet name="ФХД (стр.6)" sheetId="5" r:id="rId5"/>
  </sheets>
  <definedNames>
    <definedName name="IS_DOCUMENT" localSheetId="0">'ФХД (стр.1)'!$A$45</definedName>
    <definedName name="IS_DOCUMENT" localSheetId="1">'ФХД (стр.2)'!$A$24</definedName>
    <definedName name="IS_DOCUMENT" localSheetId="2">'ФХД (стр.3-4)'!$A$56</definedName>
    <definedName name="IS_DOCUMENT" localSheetId="3">'ФХД (стр.5)'!$A$11</definedName>
    <definedName name="IS_DOCUMENT" localSheetId="4">'ФХД (стр.6)'!$A$23</definedName>
    <definedName name="LAST_CELL" localSheetId="0">'ФХД (стр.1)'!$EW$44</definedName>
    <definedName name="LAST_CELL" localSheetId="1">'ФХД (стр.2)'!$C$23</definedName>
    <definedName name="LAST_CELL" localSheetId="2">'ФХД (стр.3-4)'!$AB$55</definedName>
    <definedName name="LAST_CELL" localSheetId="3">'ФХД (стр.5)'!$L$10</definedName>
    <definedName name="LAST_CELL" localSheetId="4">'ФХД (стр.6)'!$C$22</definedName>
    <definedName name="_xlnm.Print_Area" localSheetId="2">'ФХД (стр.3-4)'!$A$1:$U$55</definedName>
  </definedNames>
  <calcPr calcId="124519"/>
</workbook>
</file>

<file path=xl/calcChain.xml><?xml version="1.0" encoding="utf-8"?>
<calcChain xmlns="http://schemas.openxmlformats.org/spreadsheetml/2006/main">
  <c r="L12" i="4"/>
  <c r="K12"/>
  <c r="J12"/>
  <c r="I12"/>
  <c r="H12"/>
  <c r="G12"/>
  <c r="F12"/>
  <c r="E12"/>
  <c r="D12"/>
</calcChain>
</file>

<file path=xl/sharedStrings.xml><?xml version="1.0" encoding="utf-8"?>
<sst xmlns="http://schemas.openxmlformats.org/spreadsheetml/2006/main" count="396" uniqueCount="177">
  <si>
    <t>УТВЕРЖДАЮ</t>
  </si>
  <si>
    <t>(наименование должности лица, утверждающего документ)</t>
  </si>
  <si>
    <t>(подпись)</t>
  </si>
  <si>
    <t>(расшифровка подписи)</t>
  </si>
  <si>
    <t>"</t>
  </si>
  <si>
    <t xml:space="preserve"> г.</t>
  </si>
  <si>
    <t>План финансово-хозяйственной деятельности</t>
  </si>
  <si>
    <t>на 2019 год и плановый период 2020 и 2021 годов</t>
  </si>
  <si>
    <t>КОДЫ</t>
  </si>
  <si>
    <t>Форма по КФД</t>
  </si>
  <si>
    <t>Дата</t>
  </si>
  <si>
    <t>Наименование государственного</t>
  </si>
  <si>
    <t>по ОКПО</t>
  </si>
  <si>
    <t>бюджетного учреждения</t>
  </si>
  <si>
    <t>по РУБП/НУБП</t>
  </si>
  <si>
    <t>(подразделения)</t>
  </si>
  <si>
    <t>ИНН/КПП</t>
  </si>
  <si>
    <t>по ОКВ</t>
  </si>
  <si>
    <t>643</t>
  </si>
  <si>
    <t>Единица измерения: руб.</t>
  </si>
  <si>
    <t>по ОКЕИ</t>
  </si>
  <si>
    <t>383</t>
  </si>
  <si>
    <t>20</t>
  </si>
  <si>
    <t>Января</t>
  </si>
  <si>
    <t>2019</t>
  </si>
  <si>
    <t>Муниципальное бюджетное дошкольное образовательное учреждение "Нововасюганский детский сад N23"</t>
  </si>
  <si>
    <t>7006005142/700601001</t>
  </si>
  <si>
    <t>20.01.2019</t>
  </si>
  <si>
    <t>Наименование органа, осуществляющего</t>
  </si>
  <si>
    <t>функции и полномочия учредителя</t>
  </si>
  <si>
    <t>Адрес фактического местонахождения</t>
  </si>
  <si>
    <t>государственного бюджетного</t>
  </si>
  <si>
    <t>учреждения (подразделения)</t>
  </si>
  <si>
    <t>Сведения о деятельности государственного бюджетного учреждения</t>
  </si>
  <si>
    <t>1.1. Цели деятельности государственного бюджетного учреждения (подразделения):</t>
  </si>
  <si>
    <t>1.2. Виды деятельности государственного бюджетного учреждения (подразделения):</t>
  </si>
  <si>
    <t>1.3. Перечень услуг (работ), осуществляемых в том числе и за плату:</t>
  </si>
  <si>
    <t>1.4. Общая балансовая стоимость недвижимого государственного (муниципального) имущества:</t>
  </si>
  <si>
    <t>1.5. Общая балансовая стоимость движимого государственного (муниципального) имущества:</t>
  </si>
  <si>
    <t>1.6. Иная информация по решению органа, осуществляющего функции и полномочия учредителя:</t>
  </si>
  <si>
    <t>Управление образования, опеки и попечительства муниципального образования "Каргасокский район"</t>
  </si>
  <si>
    <t>636740, Томская обл., Каргасокский р-н, с. Новый Васюган, ул. Нефтеразведчиков, 1</t>
  </si>
  <si>
    <t>Таблица 1</t>
  </si>
  <si>
    <t>Показатели финансового состояния учреждения (подразделения)</t>
  </si>
  <si>
    <t>N п/п</t>
  </si>
  <si>
    <t>Наименование показателя</t>
  </si>
  <si>
    <t>Сумма, тыс. руб.</t>
  </si>
  <si>
    <t>Нефинансовые активы, всего:</t>
  </si>
  <si>
    <t>из них:
недвижимое имущество, всего:</t>
  </si>
  <si>
    <t>в том числе: остаточная стоимость</t>
  </si>
  <si>
    <t>особо ценное движимое имущество, всего:</t>
  </si>
  <si>
    <t>Финансовые активы, всего:</t>
  </si>
  <si>
    <t>из них: 
денежные средства учреждения, всего</t>
  </si>
  <si>
    <t>в том числе:
денежные средства учреждения на счетах</t>
  </si>
  <si>
    <t>денежные средства учреждения, размещенные на депозиты в кредитной организации</t>
  </si>
  <si>
    <t>иные финансовые инструменты</t>
  </si>
  <si>
    <t>дебиторская задолженность по доходам</t>
  </si>
  <si>
    <t>дебиторская задолженность по расходам</t>
  </si>
  <si>
    <t>Обязательства, всего:</t>
  </si>
  <si>
    <t>из них:
долговые обязательства</t>
  </si>
  <si>
    <t>кредиторская задолженность:</t>
  </si>
  <si>
    <t>в том числе:
просроченная кредиторская задолженность</t>
  </si>
  <si>
    <t xml:space="preserve">Показатели по поступлениям и выплатам учреждения (подразделения) на </t>
  </si>
  <si>
    <t>Таблица 2</t>
  </si>
  <si>
    <t>20 Января 2019 г.</t>
  </si>
  <si>
    <t>Код строки</t>
  </si>
  <si>
    <t>Код по бюджетной классификации Российской Федерации</t>
  </si>
  <si>
    <t>Код субсидии</t>
  </si>
  <si>
    <t>КВФО</t>
  </si>
  <si>
    <t>Отраслевой код</t>
  </si>
  <si>
    <t>Объем финансового обеспечения, руб (с точностью до двух знаков после запятой - 0,00)</t>
  </si>
  <si>
    <t>Объем финансового обеспечения, очередной финансовый год, руб.</t>
  </si>
  <si>
    <t>в том числе:</t>
  </si>
  <si>
    <t>Объем финансового обеспечения, 1-й год планового периода, руб.</t>
  </si>
  <si>
    <t>Объем финансового обеспечения, 2-й год планового периода, руб.</t>
  </si>
  <si>
    <t>субсидии на финансовое обеспечение выполнения государственного (муниципального) задания из федерального бюджета, бюджета субъекта Российской Федерации (местного бюджета)</t>
  </si>
  <si>
    <t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</si>
  <si>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>субсидии, предоставляемые в соответствии с абзацем вторым пункта 1 статьи 78.1 Бюджетного кодекса Российской Федерации</t>
  </si>
  <si>
    <t>субсидии на осуществление капитальных вложений</t>
  </si>
  <si>
    <t>средства обязательного медицинского страхования</t>
  </si>
  <si>
    <t>поступления от оказания услуг (выполнения работ) на платной основе и от иной приносящей доход деятельности</t>
  </si>
  <si>
    <t>всего</t>
  </si>
  <si>
    <t>из них гранты</t>
  </si>
  <si>
    <t>Средства от платы за присмотр и уход за детьми</t>
  </si>
  <si>
    <t>131</t>
  </si>
  <si>
    <t>90621980400000000000</t>
  </si>
  <si>
    <t>2</t>
  </si>
  <si>
    <t>00000000000000000</t>
  </si>
  <si>
    <t>Субсидия на выполнение муниципального задания учреждениям образования</t>
  </si>
  <si>
    <t>90601901200000000000</t>
  </si>
  <si>
    <t>4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</si>
  <si>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</si>
  <si>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90601941000000000000</t>
  </si>
  <si>
    <t>Субсидия на компенсацию расходов на проезд и провоз багажа работникам к месту использования отпуска и обратно.</t>
  </si>
  <si>
    <t>183</t>
  </si>
  <si>
    <t>90611962800000000000</t>
  </si>
  <si>
    <t>5</t>
  </si>
  <si>
    <t>Субсидия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учреждениях .</t>
  </si>
  <si>
    <t>90611941000000000000</t>
  </si>
  <si>
    <t>Субсидия на обеспечение обучающихся с ограниченными возможностями здоровья, проживающих в муниципальных образовательных организациях, питанием, одеждой, обувью, мягким и жестким инвентарем и на обеспечение обучающихся с ограниченными возможностями здоровья, не проживающих в муниципальных образовательных организациях, бесплатным двухразовым питанием</t>
  </si>
  <si>
    <t>90611944800000000000</t>
  </si>
  <si>
    <t>Субсидия на осуществление отдельных государственных полномочий по предоставлению бесплатной методической, психолого-педагогической, диагностической и консультативной помощи в консультационных центрах, созданных в дошкольных</t>
  </si>
  <si>
    <t>90611941100000000000</t>
  </si>
  <si>
    <t>Субсидия на увеличение основных средств учреждениям образования.</t>
  </si>
  <si>
    <t>90611961400000000000</t>
  </si>
  <si>
    <t>Заработная плата</t>
  </si>
  <si>
    <t>111</t>
  </si>
  <si>
    <t>Прочие выплаты</t>
  </si>
  <si>
    <t>112</t>
  </si>
  <si>
    <t>90601901200000000005</t>
  </si>
  <si>
    <t>Начисления на выплаты по оплате труда</t>
  </si>
  <si>
    <t>119</t>
  </si>
  <si>
    <t>Прочие несоциальные выплаты персоналу в натуральной форме</t>
  </si>
  <si>
    <t>Услуги связи</t>
  </si>
  <si>
    <t>244</t>
  </si>
  <si>
    <t>90601941000000000005</t>
  </si>
  <si>
    <t>Коммунальные услуги</t>
  </si>
  <si>
    <t>Работы, услуги по содержанию имущества</t>
  </si>
  <si>
    <t>Прочие работы, услуги</t>
  </si>
  <si>
    <t>Налоги, пошлины, и сборы</t>
  </si>
  <si>
    <t>851</t>
  </si>
  <si>
    <t>852</t>
  </si>
  <si>
    <t>Штрафы за нарушение законодательства о закупках и нарушение условий контрактов (договоров)</t>
  </si>
  <si>
    <t>853</t>
  </si>
  <si>
    <t>Увеличение стоимости основных средств</t>
  </si>
  <si>
    <t>Увеличение стоимости материальных запасов</t>
  </si>
  <si>
    <t>Увеличение стоимости продуктов питания</t>
  </si>
  <si>
    <t>90621980400000000005</t>
  </si>
  <si>
    <t>Увеличение стоимости строительных материалов</t>
  </si>
  <si>
    <t>Увеличение стоимости прочих оборотных запасов (материалов)</t>
  </si>
  <si>
    <t>Остаток средств на начало года</t>
  </si>
  <si>
    <t>500</t>
  </si>
  <si>
    <t>Таблица 2.1</t>
  </si>
  <si>
    <t>Показатели выплат по расходам на закупку товаров, работ, услуг учреждения (подразделения) на</t>
  </si>
  <si>
    <t>Год начала закупки</t>
  </si>
  <si>
    <t>Сумма выплат по расходам на закупку товаров, работ и услуг, руб (с точностью до двух знаков после запятой - 0,00</t>
  </si>
  <si>
    <t>всего на закупки</t>
  </si>
  <si>
    <t>в соответствии с Федеральным законом от 5 апреля 2013 г. N 44-ФЗ "О контрактной системе в сфере закупок товаров, работ, услуг для обеспечения государственных и муниципальных нужд"</t>
  </si>
  <si>
    <t>в соответствии с Федеральным законом от 18 июля 2011 г. N 223-ФЗ "О закупках товаров, работ, услуг отдельными видами юридических лиц"</t>
  </si>
  <si>
    <t>на 2019 г.
очередной 
финансовый 
год</t>
  </si>
  <si>
    <t>на 2020 г.
 1-й год 
планового 
периода</t>
  </si>
  <si>
    <t>на 2021 г.
 2-й год 
планового 
периода</t>
  </si>
  <si>
    <t>Выплаты всего</t>
  </si>
  <si>
    <t>Таблица 3</t>
  </si>
  <si>
    <t xml:space="preserve">Сведения о средствах, поступающих во временное распоряжение учреждения </t>
  </si>
  <si>
    <t>(очередной финансовый год)</t>
  </si>
  <si>
    <t>Сумма (руб, с точностью до двух знаков после запятой - 0,00)</t>
  </si>
  <si>
    <t>010</t>
  </si>
  <si>
    <t>Остаток средств на конец года</t>
  </si>
  <si>
    <t>020</t>
  </si>
  <si>
    <t>Поступление</t>
  </si>
  <si>
    <t>030</t>
  </si>
  <si>
    <t>на 20 Января 2019 г.</t>
  </si>
  <si>
    <t>Выбытие</t>
  </si>
  <si>
    <t>040</t>
  </si>
  <si>
    <t>Таблица 4</t>
  </si>
  <si>
    <t>Справочная информация</t>
  </si>
  <si>
    <t>Объем публичных обязательств, всего:</t>
  </si>
  <si>
    <t>Объем бюджетных инвестиций (в части переданных полномочий государственного (муниципального) заказчика в соответствии с Бюджетным кодексом Российской Федерации), всего:</t>
  </si>
  <si>
    <t>Объем средств, поступивших во временное распоряжение, всего:</t>
  </si>
  <si>
    <t>О.В. Коньшина</t>
  </si>
  <si>
    <t>в том числе: на оплату контрактов заключеных до начала очередного финансового года</t>
  </si>
  <si>
    <t>1001</t>
  </si>
  <si>
    <t>х</t>
  </si>
  <si>
    <t>на закупку товаров работ, услуг по году начала закупки</t>
  </si>
  <si>
    <t>2001</t>
  </si>
  <si>
    <t>Сумма (руб)</t>
  </si>
  <si>
    <t xml:space="preserve">Заместитель начальника по финансово-экономическим вопросам </t>
  </si>
  <si>
    <t>на 01 января  2019 г.</t>
  </si>
  <si>
    <t>Заведующий</t>
  </si>
  <si>
    <t>Главный экономист</t>
  </si>
  <si>
    <t>Главный бухгалтер</t>
  </si>
  <si>
    <t>Исполнитель</t>
  </si>
  <si>
    <t xml:space="preserve">Т.Г. Медведь </t>
  </si>
  <si>
    <t xml:space="preserve">Н.В. Ластовец </t>
  </si>
  <si>
    <t xml:space="preserve">Л.В. Цехмейструк </t>
  </si>
  <si>
    <t>Е.А. Григорьева</t>
  </si>
</sst>
</file>

<file path=xl/styles.xml><?xml version="1.0" encoding="utf-8"?>
<styleSheet xmlns="http://schemas.openxmlformats.org/spreadsheetml/2006/main">
  <numFmts count="2">
    <numFmt numFmtId="164" formatCode="_(* #,##0.00_);_(* \(#,##0.00\);_(* &quot;-&quot;??_);_(@_)"/>
    <numFmt numFmtId="165" formatCode="?"/>
  </numFmts>
  <fonts count="12">
    <font>
      <sz val="10"/>
      <name val="Arial"/>
    </font>
    <font>
      <sz val="10"/>
      <name val="Arial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9" fillId="0" borderId="0"/>
  </cellStyleXfs>
  <cellXfs count="103">
    <xf numFmtId="0" fontId="0" fillId="0" borderId="0" xfId="0"/>
    <xf numFmtId="0" fontId="2" fillId="0" borderId="0" xfId="0" applyFont="1" applyBorder="1" applyAlignment="1" applyProtection="1"/>
    <xf numFmtId="0" fontId="3" fillId="0" borderId="0" xfId="0" applyFont="1" applyBorder="1" applyAlignment="1" applyProtection="1"/>
    <xf numFmtId="0" fontId="2" fillId="0" borderId="0" xfId="0" applyFont="1" applyBorder="1" applyAlignment="1" applyProtection="1">
      <alignment horizontal="right"/>
    </xf>
    <xf numFmtId="49" fontId="2" fillId="0" borderId="0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vertical="top"/>
    </xf>
    <xf numFmtId="49" fontId="2" fillId="0" borderId="0" xfId="0" applyNumberFormat="1" applyFont="1" applyBorder="1" applyAlignment="1" applyProtection="1"/>
    <xf numFmtId="0" fontId="5" fillId="0" borderId="0" xfId="0" applyFont="1" applyBorder="1" applyAlignment="1" applyProtection="1"/>
    <xf numFmtId="0" fontId="5" fillId="0" borderId="0" xfId="0" applyFont="1" applyBorder="1" applyAlignment="1" applyProtection="1">
      <alignment horizontal="right"/>
    </xf>
    <xf numFmtId="49" fontId="5" fillId="0" borderId="0" xfId="0" applyNumberFormat="1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left" wrapText="1"/>
    </xf>
    <xf numFmtId="49" fontId="5" fillId="0" borderId="0" xfId="0" applyNumberFormat="1" applyFont="1" applyBorder="1" applyAlignment="1" applyProtection="1">
      <alignment horizontal="center"/>
    </xf>
    <xf numFmtId="0" fontId="2" fillId="0" borderId="5" xfId="0" applyFont="1" applyBorder="1" applyAlignment="1" applyProtection="1"/>
    <xf numFmtId="0" fontId="2" fillId="0" borderId="0" xfId="0" applyFont="1" applyBorder="1" applyAlignment="1" applyProtection="1">
      <alignment horizontal="right" wrapText="1"/>
    </xf>
    <xf numFmtId="49" fontId="2" fillId="0" borderId="0" xfId="0" applyNumberFormat="1" applyFont="1" applyBorder="1" applyAlignment="1" applyProtection="1">
      <alignment vertical="center"/>
    </xf>
    <xf numFmtId="0" fontId="2" fillId="0" borderId="0" xfId="0" applyFont="1" applyBorder="1" applyAlignment="1" applyProtection="1">
      <alignment vertical="center"/>
    </xf>
    <xf numFmtId="49" fontId="2" fillId="0" borderId="0" xfId="0" applyNumberFormat="1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horizontal="left" vertical="center"/>
    </xf>
    <xf numFmtId="49" fontId="2" fillId="0" borderId="0" xfId="0" applyNumberFormat="1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wrapText="1"/>
    </xf>
    <xf numFmtId="49" fontId="2" fillId="0" borderId="0" xfId="0" applyNumberFormat="1" applyFont="1" applyBorder="1" applyAlignment="1" applyProtection="1">
      <alignment horizontal="center" vertical="top"/>
    </xf>
    <xf numFmtId="0" fontId="5" fillId="0" borderId="0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/>
    </xf>
    <xf numFmtId="0" fontId="2" fillId="0" borderId="0" xfId="0" applyFont="1" applyBorder="1" applyAlignment="1" applyProtection="1">
      <alignment horizontal="justify"/>
    </xf>
    <xf numFmtId="0" fontId="6" fillId="0" borderId="0" xfId="0" applyFont="1" applyBorder="1" applyAlignment="1" applyProtection="1"/>
    <xf numFmtId="0" fontId="7" fillId="0" borderId="0" xfId="0" applyFont="1" applyBorder="1" applyAlignment="1" applyProtection="1"/>
    <xf numFmtId="0" fontId="7" fillId="0" borderId="0" xfId="0" applyFont="1" applyBorder="1" applyAlignment="1" applyProtection="1">
      <alignment horizontal="right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justify" vertical="center" wrapText="1"/>
    </xf>
    <xf numFmtId="0" fontId="7" fillId="0" borderId="8" xfId="0" applyFont="1" applyBorder="1" applyAlignment="1" applyProtection="1">
      <alignment vertical="center" wrapText="1"/>
    </xf>
    <xf numFmtId="2" fontId="7" fillId="0" borderId="8" xfId="0" applyNumberFormat="1" applyFont="1" applyBorder="1" applyAlignment="1" applyProtection="1">
      <alignment horizontal="justify" vertical="center" wrapText="1"/>
    </xf>
    <xf numFmtId="49" fontId="7" fillId="0" borderId="8" xfId="0" applyNumberFormat="1" applyFont="1" applyBorder="1" applyAlignment="1" applyProtection="1">
      <alignment horizontal="left" vertical="top" wrapText="1"/>
    </xf>
    <xf numFmtId="49" fontId="7" fillId="0" borderId="8" xfId="0" applyNumberFormat="1" applyFont="1" applyBorder="1" applyAlignment="1" applyProtection="1">
      <alignment horizontal="center" vertical="top" wrapText="1"/>
    </xf>
    <xf numFmtId="2" fontId="7" fillId="0" borderId="8" xfId="0" applyNumberFormat="1" applyFont="1" applyBorder="1" applyAlignment="1" applyProtection="1">
      <alignment horizontal="right" vertical="top" wrapText="1"/>
    </xf>
    <xf numFmtId="165" fontId="7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left" vertical="top" wrapText="1"/>
    </xf>
    <xf numFmtId="49" fontId="8" fillId="0" borderId="8" xfId="0" applyNumberFormat="1" applyFont="1" applyBorder="1" applyAlignment="1" applyProtection="1">
      <alignment horizontal="center" vertical="top" wrapText="1"/>
    </xf>
    <xf numFmtId="2" fontId="8" fillId="0" borderId="8" xfId="0" applyNumberFormat="1" applyFont="1" applyBorder="1" applyAlignment="1" applyProtection="1">
      <alignment horizontal="right" vertical="top" wrapText="1"/>
    </xf>
    <xf numFmtId="49" fontId="7" fillId="0" borderId="0" xfId="0" applyNumberFormat="1" applyFont="1" applyBorder="1" applyAlignment="1" applyProtection="1"/>
    <xf numFmtId="49" fontId="7" fillId="0" borderId="8" xfId="0" applyNumberFormat="1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 wrapText="1"/>
    </xf>
    <xf numFmtId="49" fontId="7" fillId="0" borderId="0" xfId="0" applyNumberFormat="1" applyFont="1" applyBorder="1" applyAlignment="1" applyProtection="1">
      <alignment horizontal="center" vertical="center" wrapText="1"/>
    </xf>
    <xf numFmtId="2" fontId="7" fillId="0" borderId="0" xfId="0" applyNumberFormat="1" applyFont="1" applyBorder="1" applyAlignment="1" applyProtection="1">
      <alignment horizontal="right" vertical="top" wrapText="1"/>
    </xf>
    <xf numFmtId="0" fontId="7" fillId="0" borderId="0" xfId="0" applyFont="1" applyBorder="1" applyAlignment="1" applyProtection="1">
      <alignment horizontal="justify" vertical="center" wrapText="1"/>
    </xf>
    <xf numFmtId="49" fontId="7" fillId="0" borderId="0" xfId="0" applyNumberFormat="1" applyFont="1" applyBorder="1" applyAlignment="1" applyProtection="1">
      <alignment horizontal="justify" vertical="center" wrapText="1"/>
    </xf>
    <xf numFmtId="2" fontId="7" fillId="0" borderId="0" xfId="0" applyNumberFormat="1" applyFont="1" applyBorder="1" applyAlignment="1" applyProtection="1">
      <alignment horizontal="justify" vertical="center" wrapText="1"/>
    </xf>
    <xf numFmtId="2" fontId="8" fillId="0" borderId="8" xfId="2" applyNumberFormat="1" applyFont="1" applyBorder="1" applyAlignment="1" applyProtection="1">
      <alignment horizontal="center" vertical="center" wrapText="1"/>
    </xf>
    <xf numFmtId="2" fontId="7" fillId="0" borderId="8" xfId="2" applyNumberFormat="1" applyFont="1" applyBorder="1" applyAlignment="1" applyProtection="1">
      <alignment horizontal="center" vertical="center" wrapText="1"/>
    </xf>
    <xf numFmtId="2" fontId="7" fillId="0" borderId="8" xfId="0" applyNumberFormat="1" applyFont="1" applyBorder="1" applyAlignment="1" applyProtection="1">
      <alignment horizontal="center" vertical="center" wrapText="1"/>
    </xf>
    <xf numFmtId="164" fontId="7" fillId="0" borderId="8" xfId="1" applyFont="1" applyBorder="1" applyAlignment="1" applyProtection="1">
      <alignment horizontal="center" vertical="center" wrapText="1"/>
    </xf>
    <xf numFmtId="49" fontId="10" fillId="0" borderId="0" xfId="0" applyNumberFormat="1" applyFont="1" applyFill="1" applyBorder="1" applyAlignment="1" applyProtection="1">
      <alignment horizontal="left" vertical="top" wrapText="1"/>
    </xf>
    <xf numFmtId="0" fontId="10" fillId="0" borderId="0" xfId="0" applyFont="1" applyAlignment="1">
      <alignment horizontal="left"/>
    </xf>
    <xf numFmtId="0" fontId="4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center" vertical="top"/>
    </xf>
    <xf numFmtId="49" fontId="2" fillId="0" borderId="1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right"/>
    </xf>
    <xf numFmtId="49" fontId="2" fillId="0" borderId="1" xfId="0" applyNumberFormat="1" applyFont="1" applyBorder="1" applyAlignment="1" applyProtection="1">
      <alignment horizontal="left"/>
    </xf>
    <xf numFmtId="0" fontId="2" fillId="0" borderId="0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 wrapText="1"/>
    </xf>
    <xf numFmtId="0" fontId="3" fillId="0" borderId="0" xfId="0" applyFont="1" applyBorder="1" applyAlignment="1" applyProtection="1">
      <alignment horizontal="center" vertical="top" wrapText="1"/>
    </xf>
    <xf numFmtId="0" fontId="2" fillId="0" borderId="1" xfId="0" applyFont="1" applyBorder="1" applyAlignment="1" applyProtection="1">
      <alignment horizontal="center"/>
    </xf>
    <xf numFmtId="49" fontId="2" fillId="0" borderId="6" xfId="0" applyNumberFormat="1" applyFont="1" applyBorder="1" applyAlignment="1" applyProtection="1">
      <alignment horizontal="center" vertical="center"/>
    </xf>
    <xf numFmtId="49" fontId="2" fillId="0" borderId="1" xfId="0" applyNumberFormat="1" applyFont="1" applyBorder="1" applyAlignment="1" applyProtection="1">
      <alignment horizontal="center" vertical="center"/>
    </xf>
    <xf numFmtId="49" fontId="2" fillId="0" borderId="7" xfId="0" applyNumberFormat="1" applyFont="1" applyBorder="1" applyAlignment="1" applyProtection="1">
      <alignment horizontal="center" vertical="center"/>
    </xf>
    <xf numFmtId="49" fontId="2" fillId="0" borderId="0" xfId="0" applyNumberFormat="1" applyFont="1" applyBorder="1" applyAlignment="1" applyProtection="1">
      <alignment horizontal="left" vertical="center"/>
    </xf>
    <xf numFmtId="49" fontId="2" fillId="0" borderId="2" xfId="0" applyNumberFormat="1" applyFont="1" applyBorder="1" applyAlignment="1" applyProtection="1">
      <alignment horizontal="center" vertical="center"/>
    </xf>
    <xf numFmtId="49" fontId="2" fillId="0" borderId="3" xfId="0" applyNumberFormat="1" applyFont="1" applyBorder="1" applyAlignment="1" applyProtection="1">
      <alignment horizontal="center" vertical="center"/>
    </xf>
    <xf numFmtId="49" fontId="2" fillId="0" borderId="4" xfId="0" applyNumberFormat="1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/>
    </xf>
    <xf numFmtId="49" fontId="2" fillId="0" borderId="3" xfId="0" applyNumberFormat="1" applyFont="1" applyBorder="1" applyAlignment="1" applyProtection="1">
      <alignment horizontal="center"/>
    </xf>
    <xf numFmtId="49" fontId="2" fillId="0" borderId="4" xfId="0" applyNumberFormat="1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wrapText="1"/>
    </xf>
    <xf numFmtId="49" fontId="2" fillId="0" borderId="2" xfId="0" applyNumberFormat="1" applyFont="1" applyBorder="1" applyAlignment="1" applyProtection="1">
      <alignment horizontal="center" wrapText="1"/>
    </xf>
    <xf numFmtId="49" fontId="2" fillId="0" borderId="3" xfId="0" applyNumberFormat="1" applyFont="1" applyBorder="1" applyAlignment="1" applyProtection="1">
      <alignment horizontal="center" wrapText="1"/>
    </xf>
    <xf numFmtId="49" fontId="2" fillId="0" borderId="4" xfId="0" applyNumberFormat="1" applyFont="1" applyBorder="1" applyAlignment="1" applyProtection="1">
      <alignment horizontal="center" wrapText="1"/>
    </xf>
    <xf numFmtId="0" fontId="2" fillId="0" borderId="1" xfId="0" applyFont="1" applyBorder="1" applyAlignment="1" applyProtection="1">
      <alignment horizontal="center" vertical="top"/>
    </xf>
    <xf numFmtId="49" fontId="5" fillId="0" borderId="1" xfId="0" applyNumberFormat="1" applyFont="1" applyBorder="1" applyAlignment="1" applyProtection="1">
      <alignment horizontal="center"/>
    </xf>
    <xf numFmtId="0" fontId="5" fillId="0" borderId="1" xfId="0" applyFont="1" applyBorder="1" applyAlignment="1" applyProtection="1">
      <alignment horizontal="center"/>
    </xf>
    <xf numFmtId="0" fontId="2" fillId="0" borderId="0" xfId="0" applyFont="1" applyBorder="1" applyAlignment="1" applyProtection="1">
      <alignment horizontal="left" vertical="top" wrapText="1"/>
    </xf>
    <xf numFmtId="0" fontId="5" fillId="0" borderId="0" xfId="0" applyFont="1" applyBorder="1" applyAlignment="1" applyProtection="1">
      <alignment horizontal="center"/>
    </xf>
    <xf numFmtId="0" fontId="7" fillId="0" borderId="9" xfId="0" applyFont="1" applyBorder="1" applyAlignment="1" applyProtection="1">
      <alignment horizontal="center" vertical="top" wrapText="1"/>
    </xf>
    <xf numFmtId="0" fontId="7" fillId="0" borderId="10" xfId="0" applyFont="1" applyBorder="1" applyAlignment="1" applyProtection="1">
      <alignment horizontal="center" vertical="top" wrapText="1"/>
    </xf>
    <xf numFmtId="0" fontId="7" fillId="0" borderId="11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top" wrapText="1"/>
    </xf>
    <xf numFmtId="0" fontId="7" fillId="0" borderId="4" xfId="0" applyFont="1" applyBorder="1" applyAlignment="1" applyProtection="1">
      <alignment horizontal="center" vertical="top" wrapText="1"/>
    </xf>
    <xf numFmtId="0" fontId="7" fillId="0" borderId="2" xfId="0" applyFont="1" applyBorder="1" applyAlignment="1" applyProtection="1">
      <alignment horizontal="center" vertical="center" wrapText="1"/>
    </xf>
    <xf numFmtId="0" fontId="7" fillId="0" borderId="3" xfId="0" applyFont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  <xf numFmtId="0" fontId="6" fillId="0" borderId="3" xfId="0" applyFont="1" applyBorder="1" applyAlignment="1" applyProtection="1">
      <alignment horizontal="center" vertical="center" wrapText="1"/>
    </xf>
    <xf numFmtId="0" fontId="6" fillId="0" borderId="4" xfId="0" applyFont="1" applyBorder="1" applyAlignment="1" applyProtection="1">
      <alignment horizontal="center" vertical="center" wrapText="1"/>
    </xf>
    <xf numFmtId="49" fontId="6" fillId="0" borderId="2" xfId="0" applyNumberFormat="1" applyFont="1" applyBorder="1" applyAlignment="1" applyProtection="1">
      <alignment horizontal="center" vertical="center" wrapText="1"/>
    </xf>
    <xf numFmtId="0" fontId="5" fillId="0" borderId="0" xfId="0" applyFont="1" applyBorder="1" applyAlignment="1" applyProtection="1">
      <alignment horizontal="center" wrapText="1"/>
    </xf>
    <xf numFmtId="0" fontId="7" fillId="0" borderId="8" xfId="0" applyFont="1" applyBorder="1" applyAlignment="1" applyProtection="1">
      <alignment horizontal="center" vertical="center" wrapText="1"/>
    </xf>
    <xf numFmtId="0" fontId="7" fillId="0" borderId="8" xfId="0" applyFont="1" applyBorder="1" applyAlignment="1" applyProtection="1">
      <alignment horizontal="center" vertical="top" wrapText="1"/>
    </xf>
    <xf numFmtId="0" fontId="5" fillId="0" borderId="0" xfId="0" applyFont="1" applyBorder="1" applyAlignment="1" applyProtection="1">
      <alignment horizontal="center" vertical="center" wrapText="1"/>
    </xf>
    <xf numFmtId="49" fontId="11" fillId="0" borderId="8" xfId="0" applyNumberFormat="1" applyFont="1" applyBorder="1" applyAlignment="1" applyProtection="1">
      <alignment horizontal="left" vertical="top" wrapText="1"/>
    </xf>
    <xf numFmtId="49" fontId="11" fillId="0" borderId="8" xfId="0" applyNumberFormat="1" applyFont="1" applyBorder="1" applyAlignment="1" applyProtection="1">
      <alignment horizontal="center" vertical="top" wrapText="1"/>
    </xf>
    <xf numFmtId="2" fontId="11" fillId="0" borderId="8" xfId="0" applyNumberFormat="1" applyFont="1" applyBorder="1" applyAlignment="1" applyProtection="1">
      <alignment horizontal="right" vertical="top" wrapText="1"/>
    </xf>
    <xf numFmtId="2" fontId="11" fillId="2" borderId="8" xfId="0" applyNumberFormat="1" applyFont="1" applyFill="1" applyBorder="1" applyAlignment="1" applyProtection="1">
      <alignment horizontal="right" vertical="top" wrapText="1"/>
    </xf>
    <xf numFmtId="2" fontId="7" fillId="2" borderId="8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W44"/>
  <sheetViews>
    <sheetView view="pageBreakPreview" zoomScale="60" zoomScaleNormal="90" workbookViewId="0">
      <selection activeCell="ED33" sqref="ED33"/>
    </sheetView>
  </sheetViews>
  <sheetFormatPr defaultRowHeight="12.75" customHeight="1"/>
  <cols>
    <col min="1" max="153" width="0.85546875" customWidth="1"/>
  </cols>
  <sheetData>
    <row r="1" spans="1:153" ht="1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</row>
    <row r="2" spans="1:153" ht="15" customHeight="1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59" t="s">
        <v>0</v>
      </c>
      <c r="CY2" s="59"/>
      <c r="CZ2" s="59"/>
      <c r="DA2" s="59"/>
      <c r="DB2" s="59"/>
      <c r="DC2" s="59"/>
      <c r="DD2" s="59"/>
      <c r="DE2" s="59"/>
      <c r="DF2" s="59"/>
      <c r="DG2" s="59"/>
      <c r="DH2" s="59"/>
      <c r="DI2" s="59"/>
      <c r="DJ2" s="59"/>
      <c r="DK2" s="59"/>
      <c r="DL2" s="59"/>
      <c r="DM2" s="59"/>
      <c r="DN2" s="59"/>
      <c r="DO2" s="59"/>
      <c r="DP2" s="59"/>
      <c r="DQ2" s="59"/>
      <c r="DR2" s="59"/>
      <c r="DS2" s="59"/>
      <c r="DT2" s="59"/>
      <c r="DU2" s="59"/>
      <c r="DV2" s="59"/>
      <c r="DW2" s="59"/>
      <c r="DX2" s="59"/>
      <c r="DY2" s="59"/>
      <c r="DZ2" s="59"/>
      <c r="EA2" s="59"/>
      <c r="EB2" s="59"/>
      <c r="EC2" s="59"/>
      <c r="ED2" s="59"/>
      <c r="EE2" s="59"/>
      <c r="EF2" s="59"/>
      <c r="EG2" s="59"/>
      <c r="EH2" s="59"/>
      <c r="EI2" s="59"/>
      <c r="EJ2" s="59"/>
      <c r="EK2" s="59"/>
      <c r="EL2" s="59"/>
      <c r="EM2" s="59"/>
      <c r="EN2" s="59"/>
      <c r="EO2" s="59"/>
      <c r="EP2" s="59"/>
      <c r="EQ2" s="59"/>
      <c r="ER2" s="59"/>
      <c r="ES2" s="59"/>
      <c r="ET2" s="59"/>
      <c r="EU2" s="59"/>
      <c r="EV2" s="59"/>
      <c r="EW2" s="59"/>
    </row>
    <row r="3" spans="1:153" ht="34.5" customHeight="1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60" t="s">
        <v>167</v>
      </c>
      <c r="CY3" s="60"/>
      <c r="CZ3" s="60"/>
      <c r="DA3" s="60"/>
      <c r="DB3" s="60"/>
      <c r="DC3" s="60"/>
      <c r="DD3" s="60"/>
      <c r="DE3" s="60"/>
      <c r="DF3" s="60"/>
      <c r="DG3" s="60"/>
      <c r="DH3" s="60"/>
      <c r="DI3" s="60"/>
      <c r="DJ3" s="60"/>
      <c r="DK3" s="60"/>
      <c r="DL3" s="60"/>
      <c r="DM3" s="60"/>
      <c r="DN3" s="60"/>
      <c r="DO3" s="60"/>
      <c r="DP3" s="60"/>
      <c r="DQ3" s="60"/>
      <c r="DR3" s="60"/>
      <c r="DS3" s="60"/>
      <c r="DT3" s="60"/>
      <c r="DU3" s="60"/>
      <c r="DV3" s="60"/>
      <c r="DW3" s="60"/>
      <c r="DX3" s="60"/>
      <c r="DY3" s="60"/>
      <c r="DZ3" s="60"/>
      <c r="EA3" s="60"/>
      <c r="EB3" s="60"/>
      <c r="EC3" s="60"/>
      <c r="ED3" s="60"/>
      <c r="EE3" s="60"/>
      <c r="EF3" s="60"/>
      <c r="EG3" s="60"/>
      <c r="EH3" s="60"/>
      <c r="EI3" s="60"/>
      <c r="EJ3" s="60"/>
      <c r="EK3" s="60"/>
      <c r="EL3" s="60"/>
      <c r="EM3" s="60"/>
      <c r="EN3" s="60"/>
      <c r="EO3" s="60"/>
      <c r="EP3" s="60"/>
      <c r="EQ3" s="60"/>
      <c r="ER3" s="60"/>
      <c r="ES3" s="60"/>
      <c r="ET3" s="60"/>
      <c r="EU3" s="60"/>
      <c r="EV3" s="60"/>
      <c r="EW3" s="60"/>
    </row>
    <row r="4" spans="1:153" ht="15" customHeight="1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61" t="s">
        <v>1</v>
      </c>
      <c r="CY4" s="61"/>
      <c r="CZ4" s="61"/>
      <c r="DA4" s="61"/>
      <c r="DB4" s="61"/>
      <c r="DC4" s="61"/>
      <c r="DD4" s="61"/>
      <c r="DE4" s="61"/>
      <c r="DF4" s="61"/>
      <c r="DG4" s="61"/>
      <c r="DH4" s="61"/>
      <c r="DI4" s="61"/>
      <c r="DJ4" s="61"/>
      <c r="DK4" s="61"/>
      <c r="DL4" s="61"/>
      <c r="DM4" s="61"/>
      <c r="DN4" s="61"/>
      <c r="DO4" s="61"/>
      <c r="DP4" s="61"/>
      <c r="DQ4" s="61"/>
      <c r="DR4" s="61"/>
      <c r="DS4" s="61"/>
      <c r="DT4" s="61"/>
      <c r="DU4" s="61"/>
      <c r="DV4" s="61"/>
      <c r="DW4" s="61"/>
      <c r="DX4" s="61"/>
      <c r="DY4" s="61"/>
      <c r="DZ4" s="61"/>
      <c r="EA4" s="61"/>
      <c r="EB4" s="61"/>
      <c r="EC4" s="61"/>
      <c r="ED4" s="61"/>
      <c r="EE4" s="61"/>
      <c r="EF4" s="61"/>
      <c r="EG4" s="61"/>
      <c r="EH4" s="61"/>
      <c r="EI4" s="61"/>
      <c r="EJ4" s="61"/>
      <c r="EK4" s="61"/>
      <c r="EL4" s="61"/>
      <c r="EM4" s="61"/>
      <c r="EN4" s="61"/>
      <c r="EO4" s="61"/>
      <c r="EP4" s="61"/>
      <c r="EQ4" s="61"/>
      <c r="ER4" s="61"/>
      <c r="ES4" s="61"/>
      <c r="ET4" s="61"/>
      <c r="EU4" s="61"/>
      <c r="EV4" s="61"/>
      <c r="EW4" s="61"/>
    </row>
    <row r="5" spans="1:153" ht="15" customHeight="1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62"/>
      <c r="CY5" s="62"/>
      <c r="CZ5" s="62"/>
      <c r="DA5" s="62"/>
      <c r="DB5" s="62"/>
      <c r="DC5" s="62"/>
      <c r="DD5" s="62"/>
      <c r="DE5" s="62"/>
      <c r="DF5" s="62"/>
      <c r="DG5" s="62"/>
      <c r="DH5" s="62"/>
      <c r="DI5" s="62"/>
      <c r="DJ5" s="62"/>
      <c r="DK5" s="62"/>
      <c r="DL5" s="62"/>
      <c r="DM5" s="62"/>
      <c r="DN5" s="62"/>
      <c r="DO5" s="62"/>
      <c r="DP5" s="62"/>
      <c r="DQ5" s="62"/>
      <c r="DR5" s="1"/>
      <c r="DS5" s="1"/>
      <c r="DT5" s="62" t="s">
        <v>160</v>
      </c>
      <c r="DU5" s="62"/>
      <c r="DV5" s="62"/>
      <c r="DW5" s="62"/>
      <c r="DX5" s="62"/>
      <c r="DY5" s="62"/>
      <c r="DZ5" s="62"/>
      <c r="EA5" s="62"/>
      <c r="EB5" s="62"/>
      <c r="EC5" s="62"/>
      <c r="ED5" s="62"/>
      <c r="EE5" s="62"/>
      <c r="EF5" s="62"/>
      <c r="EG5" s="62"/>
      <c r="EH5" s="62"/>
      <c r="EI5" s="62"/>
      <c r="EJ5" s="62"/>
      <c r="EK5" s="62"/>
      <c r="EL5" s="62"/>
      <c r="EM5" s="62"/>
      <c r="EN5" s="62"/>
      <c r="EO5" s="62"/>
      <c r="EP5" s="62"/>
      <c r="EQ5" s="62"/>
      <c r="ER5" s="62"/>
      <c r="ES5" s="62"/>
      <c r="ET5" s="62"/>
      <c r="EU5" s="62"/>
      <c r="EV5" s="62"/>
      <c r="EW5" s="62"/>
    </row>
    <row r="6" spans="1:153" ht="1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55" t="s">
        <v>2</v>
      </c>
      <c r="CY6" s="55"/>
      <c r="CZ6" s="55"/>
      <c r="DA6" s="55"/>
      <c r="DB6" s="55"/>
      <c r="DC6" s="55"/>
      <c r="DD6" s="55"/>
      <c r="DE6" s="55"/>
      <c r="DF6" s="55"/>
      <c r="DG6" s="55"/>
      <c r="DH6" s="55"/>
      <c r="DI6" s="55"/>
      <c r="DJ6" s="55"/>
      <c r="DK6" s="55"/>
      <c r="DL6" s="55"/>
      <c r="DM6" s="55"/>
      <c r="DN6" s="55"/>
      <c r="DO6" s="55"/>
      <c r="DP6" s="55"/>
      <c r="DQ6" s="55"/>
      <c r="DR6" s="2"/>
      <c r="DS6" s="2"/>
      <c r="DT6" s="55" t="s">
        <v>3</v>
      </c>
      <c r="DU6" s="55"/>
      <c r="DV6" s="55"/>
      <c r="DW6" s="55"/>
      <c r="DX6" s="55"/>
      <c r="DY6" s="55"/>
      <c r="DZ6" s="55"/>
      <c r="EA6" s="55"/>
      <c r="EB6" s="55"/>
      <c r="EC6" s="55"/>
      <c r="ED6" s="55"/>
      <c r="EE6" s="55"/>
      <c r="EF6" s="55"/>
      <c r="EG6" s="55"/>
      <c r="EH6" s="55"/>
      <c r="EI6" s="55"/>
      <c r="EJ6" s="55"/>
      <c r="EK6" s="55"/>
      <c r="EL6" s="55"/>
      <c r="EM6" s="55"/>
      <c r="EN6" s="55"/>
      <c r="EO6" s="55"/>
      <c r="EP6" s="55"/>
      <c r="EQ6" s="55"/>
      <c r="ER6" s="55"/>
      <c r="ES6" s="55"/>
      <c r="ET6" s="55"/>
      <c r="EU6" s="55"/>
      <c r="EV6" s="55"/>
      <c r="EW6" s="55"/>
    </row>
    <row r="7" spans="1:153" ht="15" customHeight="1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3" t="s">
        <v>4</v>
      </c>
      <c r="DG7" s="56"/>
      <c r="DH7" s="56"/>
      <c r="DI7" s="56"/>
      <c r="DJ7" s="56"/>
      <c r="DK7" s="1" t="s">
        <v>4</v>
      </c>
      <c r="DL7" s="1"/>
      <c r="DM7" s="1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7">
        <v>20</v>
      </c>
      <c r="EG7" s="57"/>
      <c r="EH7" s="57"/>
      <c r="EI7" s="57"/>
      <c r="EJ7" s="58"/>
      <c r="EK7" s="58"/>
      <c r="EL7" s="58"/>
      <c r="EM7" s="58"/>
      <c r="EN7" s="1" t="s">
        <v>5</v>
      </c>
      <c r="EO7" s="1"/>
      <c r="EP7" s="1"/>
      <c r="EQ7" s="1"/>
      <c r="ER7" s="1"/>
      <c r="ES7" s="1"/>
      <c r="ET7" s="1"/>
      <c r="EU7" s="1"/>
      <c r="EV7" s="1"/>
      <c r="EW7" s="1"/>
    </row>
    <row r="8" spans="1:153" ht="15" customHeight="1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4"/>
      <c r="ES8" s="1"/>
      <c r="ET8" s="1"/>
      <c r="EU8" s="1"/>
      <c r="EV8" s="1"/>
      <c r="EW8" s="1"/>
    </row>
    <row r="9" spans="1:153" ht="16.5" customHeight="1">
      <c r="A9" s="54" t="s">
        <v>6</v>
      </c>
      <c r="B9" s="54"/>
      <c r="C9" s="54"/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4"/>
      <c r="V9" s="54"/>
      <c r="W9" s="54"/>
      <c r="X9" s="54"/>
      <c r="Y9" s="54"/>
      <c r="Z9" s="54"/>
      <c r="AA9" s="54"/>
      <c r="AB9" s="54"/>
      <c r="AC9" s="54"/>
      <c r="AD9" s="54"/>
      <c r="AE9" s="54"/>
      <c r="AF9" s="54"/>
      <c r="AG9" s="54"/>
      <c r="AH9" s="54"/>
      <c r="AI9" s="54"/>
      <c r="AJ9" s="54"/>
      <c r="AK9" s="54"/>
      <c r="AL9" s="54"/>
      <c r="AM9" s="54"/>
      <c r="AN9" s="54"/>
      <c r="AO9" s="54"/>
      <c r="AP9" s="54"/>
      <c r="AQ9" s="54"/>
      <c r="AR9" s="54"/>
      <c r="AS9" s="54"/>
      <c r="AT9" s="54"/>
      <c r="AU9" s="54"/>
      <c r="AV9" s="54"/>
      <c r="AW9" s="54"/>
      <c r="AX9" s="54"/>
      <c r="AY9" s="54"/>
      <c r="AZ9" s="54"/>
      <c r="BA9" s="54"/>
      <c r="BB9" s="54"/>
      <c r="BC9" s="54"/>
      <c r="BD9" s="54"/>
      <c r="BE9" s="54"/>
      <c r="BF9" s="54"/>
      <c r="BG9" s="54"/>
      <c r="BH9" s="54"/>
      <c r="BI9" s="54"/>
      <c r="BJ9" s="54"/>
      <c r="BK9" s="54"/>
      <c r="BL9" s="54"/>
      <c r="BM9" s="54"/>
      <c r="BN9" s="54"/>
      <c r="BO9" s="54"/>
      <c r="BP9" s="54"/>
      <c r="BQ9" s="54"/>
      <c r="BR9" s="54"/>
      <c r="BS9" s="54"/>
      <c r="BT9" s="54"/>
      <c r="BU9" s="54"/>
      <c r="BV9" s="54"/>
      <c r="BW9" s="54"/>
      <c r="BX9" s="54"/>
      <c r="BY9" s="54"/>
      <c r="BZ9" s="54"/>
      <c r="CA9" s="54"/>
      <c r="CB9" s="54"/>
      <c r="CC9" s="54"/>
      <c r="CD9" s="54"/>
      <c r="CE9" s="54"/>
      <c r="CF9" s="54"/>
      <c r="CG9" s="54"/>
      <c r="CH9" s="54"/>
      <c r="CI9" s="54"/>
      <c r="CJ9" s="54"/>
      <c r="CK9" s="54"/>
      <c r="CL9" s="54"/>
      <c r="CM9" s="54"/>
      <c r="CN9" s="54"/>
      <c r="CO9" s="54"/>
      <c r="CP9" s="54"/>
      <c r="CQ9" s="54"/>
      <c r="CR9" s="54"/>
      <c r="CS9" s="54"/>
      <c r="CT9" s="54"/>
      <c r="CU9" s="54"/>
      <c r="CV9" s="54"/>
      <c r="CW9" s="54"/>
      <c r="CX9" s="54"/>
      <c r="CY9" s="54"/>
      <c r="CZ9" s="54"/>
      <c r="DA9" s="54"/>
      <c r="DB9" s="54"/>
      <c r="DC9" s="54"/>
      <c r="DD9" s="54"/>
      <c r="DE9" s="54"/>
      <c r="DF9" s="54"/>
      <c r="DG9" s="54"/>
      <c r="DH9" s="54"/>
      <c r="DI9" s="54"/>
      <c r="DJ9" s="54"/>
      <c r="DK9" s="54"/>
      <c r="DL9" s="54"/>
      <c r="DM9" s="54"/>
      <c r="DN9" s="54"/>
      <c r="DO9" s="54"/>
      <c r="DP9" s="54"/>
      <c r="DQ9" s="54"/>
      <c r="DR9" s="54"/>
      <c r="DS9" s="54"/>
      <c r="DT9" s="54"/>
      <c r="DU9" s="54"/>
      <c r="DV9" s="54"/>
      <c r="DW9" s="54"/>
      <c r="DX9" s="54"/>
      <c r="DY9" s="54"/>
      <c r="DZ9" s="54"/>
      <c r="EA9" s="54"/>
      <c r="EB9" s="54"/>
      <c r="EC9" s="54"/>
      <c r="ED9" s="54"/>
      <c r="EE9" s="54"/>
      <c r="EF9" s="54"/>
      <c r="EG9" s="54"/>
      <c r="EH9" s="54"/>
      <c r="EI9" s="54"/>
      <c r="EJ9" s="54"/>
      <c r="EK9" s="54"/>
      <c r="EL9" s="54"/>
      <c r="EM9" s="54"/>
      <c r="EN9" s="54"/>
      <c r="EO9" s="54"/>
      <c r="EP9" s="54"/>
      <c r="EQ9" s="54"/>
      <c r="ER9" s="54"/>
      <c r="ES9" s="54"/>
      <c r="ET9" s="54"/>
      <c r="EU9" s="54"/>
      <c r="EV9" s="54"/>
      <c r="EW9" s="54"/>
    </row>
    <row r="10" spans="1:153" ht="16.5" customHeight="1">
      <c r="A10" s="54" t="s">
        <v>7</v>
      </c>
      <c r="B10" s="54"/>
      <c r="C10" s="54"/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54"/>
      <c r="Q10" s="54"/>
      <c r="R10" s="54"/>
      <c r="S10" s="54"/>
      <c r="T10" s="54"/>
      <c r="U10" s="54"/>
      <c r="V10" s="54"/>
      <c r="W10" s="54"/>
      <c r="X10" s="54"/>
      <c r="Y10" s="54"/>
      <c r="Z10" s="54"/>
      <c r="AA10" s="54"/>
      <c r="AB10" s="54"/>
      <c r="AC10" s="54"/>
      <c r="AD10" s="54"/>
      <c r="AE10" s="54"/>
      <c r="AF10" s="54"/>
      <c r="AG10" s="54"/>
      <c r="AH10" s="54"/>
      <c r="AI10" s="54"/>
      <c r="AJ10" s="54"/>
      <c r="AK10" s="54"/>
      <c r="AL10" s="54"/>
      <c r="AM10" s="54"/>
      <c r="AN10" s="54"/>
      <c r="AO10" s="54"/>
      <c r="AP10" s="54"/>
      <c r="AQ10" s="54"/>
      <c r="AR10" s="54"/>
      <c r="AS10" s="54"/>
      <c r="AT10" s="54"/>
      <c r="AU10" s="54"/>
      <c r="AV10" s="54"/>
      <c r="AW10" s="54"/>
      <c r="AX10" s="54"/>
      <c r="AY10" s="54"/>
      <c r="AZ10" s="54"/>
      <c r="BA10" s="54"/>
      <c r="BB10" s="54"/>
      <c r="BC10" s="54"/>
      <c r="BD10" s="54"/>
      <c r="BE10" s="54"/>
      <c r="BF10" s="54"/>
      <c r="BG10" s="54"/>
      <c r="BH10" s="54"/>
      <c r="BI10" s="54"/>
      <c r="BJ10" s="54"/>
      <c r="BK10" s="54"/>
      <c r="BL10" s="54"/>
      <c r="BM10" s="54"/>
      <c r="BN10" s="54"/>
      <c r="BO10" s="54"/>
      <c r="BP10" s="54"/>
      <c r="BQ10" s="54"/>
      <c r="BR10" s="54"/>
      <c r="BS10" s="54"/>
      <c r="BT10" s="54"/>
      <c r="BU10" s="54"/>
      <c r="BV10" s="54"/>
      <c r="BW10" s="54"/>
      <c r="BX10" s="54"/>
      <c r="BY10" s="54"/>
      <c r="BZ10" s="54"/>
      <c r="CA10" s="54"/>
      <c r="CB10" s="54"/>
      <c r="CC10" s="54"/>
      <c r="CD10" s="54"/>
      <c r="CE10" s="54"/>
      <c r="CF10" s="54"/>
      <c r="CG10" s="54"/>
      <c r="CH10" s="54"/>
      <c r="CI10" s="54"/>
      <c r="CJ10" s="54"/>
      <c r="CK10" s="54"/>
      <c r="CL10" s="54"/>
      <c r="CM10" s="54"/>
      <c r="CN10" s="54"/>
      <c r="CO10" s="54"/>
      <c r="CP10" s="54"/>
      <c r="CQ10" s="54"/>
      <c r="CR10" s="54"/>
      <c r="CS10" s="54"/>
      <c r="CT10" s="54"/>
      <c r="CU10" s="54"/>
      <c r="CV10" s="54"/>
      <c r="CW10" s="54"/>
      <c r="CX10" s="54"/>
      <c r="CY10" s="54"/>
      <c r="CZ10" s="54"/>
      <c r="DA10" s="54"/>
      <c r="DB10" s="54"/>
      <c r="DC10" s="54"/>
      <c r="DD10" s="54"/>
      <c r="DE10" s="54"/>
      <c r="DF10" s="54"/>
      <c r="DG10" s="54"/>
      <c r="DH10" s="54"/>
      <c r="DI10" s="54"/>
      <c r="DJ10" s="54"/>
      <c r="DK10" s="54"/>
      <c r="DL10" s="54"/>
      <c r="DM10" s="54"/>
      <c r="DN10" s="54"/>
      <c r="DO10" s="54"/>
      <c r="DP10" s="54"/>
      <c r="DQ10" s="54"/>
      <c r="DR10" s="54"/>
      <c r="DS10" s="54"/>
      <c r="DT10" s="54"/>
      <c r="DU10" s="54"/>
      <c r="DV10" s="54"/>
      <c r="DW10" s="54"/>
      <c r="DX10" s="54"/>
      <c r="DY10" s="54"/>
      <c r="DZ10" s="54"/>
      <c r="EA10" s="54"/>
      <c r="EB10" s="54"/>
      <c r="EC10" s="54"/>
      <c r="ED10" s="54"/>
      <c r="EE10" s="54"/>
      <c r="EF10" s="54"/>
      <c r="EG10" s="54"/>
      <c r="EH10" s="54"/>
      <c r="EI10" s="54"/>
      <c r="EJ10" s="54"/>
      <c r="EK10" s="54"/>
      <c r="EL10" s="54"/>
      <c r="EM10" s="54"/>
      <c r="EN10" s="54"/>
      <c r="EO10" s="54"/>
      <c r="EP10" s="54"/>
      <c r="EQ10" s="54"/>
      <c r="ER10" s="54"/>
      <c r="ES10" s="54"/>
      <c r="ET10" s="54"/>
      <c r="EU10" s="54"/>
      <c r="EV10" s="54"/>
      <c r="EW10" s="54"/>
    </row>
    <row r="11" spans="1:153" ht="1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</row>
    <row r="12" spans="1:153" ht="1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5"/>
      <c r="CP12" s="5"/>
      <c r="CQ12" s="5"/>
      <c r="CR12" s="5"/>
      <c r="CS12" s="5"/>
      <c r="CT12" s="5"/>
      <c r="CU12" s="5"/>
      <c r="CV12" s="5"/>
      <c r="CW12" s="5"/>
      <c r="CX12" s="5"/>
      <c r="CY12" s="5"/>
      <c r="CZ12" s="5"/>
      <c r="DA12" s="5"/>
      <c r="DB12" s="5"/>
      <c r="DC12" s="5"/>
      <c r="DD12" s="5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77" t="s">
        <v>8</v>
      </c>
      <c r="EI12" s="77"/>
      <c r="EJ12" s="77"/>
      <c r="EK12" s="77"/>
      <c r="EL12" s="77"/>
      <c r="EM12" s="77"/>
      <c r="EN12" s="77"/>
      <c r="EO12" s="77"/>
      <c r="EP12" s="77"/>
      <c r="EQ12" s="77"/>
      <c r="ER12" s="77"/>
      <c r="ES12" s="77"/>
      <c r="ET12" s="77"/>
      <c r="EU12" s="77"/>
      <c r="EV12" s="77"/>
      <c r="EW12" s="77"/>
    </row>
    <row r="13" spans="1:153" ht="14.4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3"/>
      <c r="CN13" s="1"/>
      <c r="CO13" s="6"/>
      <c r="CP13" s="6"/>
      <c r="CQ13" s="6"/>
      <c r="CR13" s="6"/>
      <c r="CS13" s="6"/>
      <c r="CT13" s="6"/>
      <c r="CU13" s="6"/>
      <c r="CV13" s="6"/>
      <c r="CW13" s="6"/>
      <c r="CX13" s="6"/>
      <c r="CY13" s="6"/>
      <c r="CZ13" s="6"/>
      <c r="DA13" s="6"/>
      <c r="DB13" s="6"/>
      <c r="DC13" s="6"/>
      <c r="DD13" s="6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3" t="s">
        <v>9</v>
      </c>
      <c r="EG13" s="1"/>
      <c r="EH13" s="70"/>
      <c r="EI13" s="71"/>
      <c r="EJ13" s="71"/>
      <c r="EK13" s="71"/>
      <c r="EL13" s="71"/>
      <c r="EM13" s="71"/>
      <c r="EN13" s="71"/>
      <c r="EO13" s="71"/>
      <c r="EP13" s="71"/>
      <c r="EQ13" s="71"/>
      <c r="ER13" s="71"/>
      <c r="ES13" s="71"/>
      <c r="ET13" s="71"/>
      <c r="EU13" s="71"/>
      <c r="EV13" s="71"/>
      <c r="EW13" s="72"/>
    </row>
    <row r="14" spans="1:153" ht="1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7"/>
      <c r="AK14" s="8"/>
      <c r="AL14" s="9"/>
      <c r="AM14" s="9"/>
      <c r="AN14" s="9"/>
      <c r="AO14" s="9"/>
      <c r="AP14" s="7"/>
      <c r="AQ14" s="7"/>
      <c r="AR14" s="7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1"/>
      <c r="BG14" s="8" t="s">
        <v>4</v>
      </c>
      <c r="BH14" s="78" t="s">
        <v>22</v>
      </c>
      <c r="BI14" s="78"/>
      <c r="BJ14" s="78"/>
      <c r="BK14" s="78"/>
      <c r="BL14" s="7" t="s">
        <v>4</v>
      </c>
      <c r="BM14" s="7"/>
      <c r="BN14" s="7"/>
      <c r="BO14" s="78" t="s">
        <v>23</v>
      </c>
      <c r="BP14" s="78"/>
      <c r="BQ14" s="78"/>
      <c r="BR14" s="78"/>
      <c r="BS14" s="78"/>
      <c r="BT14" s="78"/>
      <c r="BU14" s="78"/>
      <c r="BV14" s="78"/>
      <c r="BW14" s="78"/>
      <c r="BX14" s="78"/>
      <c r="BY14" s="78"/>
      <c r="BZ14" s="78"/>
      <c r="CA14" s="78"/>
      <c r="CB14" s="78"/>
      <c r="CC14" s="78"/>
      <c r="CD14" s="78"/>
      <c r="CE14" s="78"/>
      <c r="CF14" s="78"/>
      <c r="CG14" s="7"/>
      <c r="CH14" s="79" t="s">
        <v>24</v>
      </c>
      <c r="CI14" s="79"/>
      <c r="CJ14" s="79"/>
      <c r="CK14" s="79"/>
      <c r="CL14" s="79"/>
      <c r="CM14" s="79"/>
      <c r="CN14" s="79"/>
      <c r="CO14" s="7" t="s">
        <v>5</v>
      </c>
      <c r="CP14" s="7"/>
      <c r="CQ14" s="7"/>
      <c r="CR14" s="6"/>
      <c r="CS14" s="6"/>
      <c r="CT14" s="6"/>
      <c r="CU14" s="6"/>
      <c r="CV14" s="6"/>
      <c r="CW14" s="6"/>
      <c r="CX14" s="6"/>
      <c r="CY14" s="6"/>
      <c r="CZ14" s="6"/>
      <c r="DA14" s="6"/>
      <c r="DB14" s="6"/>
      <c r="DC14" s="6"/>
      <c r="DD14" s="6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5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3" t="s">
        <v>10</v>
      </c>
      <c r="EG14" s="1"/>
      <c r="EH14" s="70" t="s">
        <v>27</v>
      </c>
      <c r="EI14" s="71"/>
      <c r="EJ14" s="71"/>
      <c r="EK14" s="71"/>
      <c r="EL14" s="71"/>
      <c r="EM14" s="71"/>
      <c r="EN14" s="71"/>
      <c r="EO14" s="71"/>
      <c r="EP14" s="71"/>
      <c r="EQ14" s="71"/>
      <c r="ER14" s="71"/>
      <c r="ES14" s="71"/>
      <c r="ET14" s="71"/>
      <c r="EU14" s="71"/>
      <c r="EV14" s="71"/>
      <c r="EW14" s="72"/>
    </row>
    <row r="15" spans="1:153" ht="1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8"/>
      <c r="BH15" s="9"/>
      <c r="BI15" s="9"/>
      <c r="BJ15" s="9"/>
      <c r="BK15" s="9"/>
      <c r="BL15" s="7"/>
      <c r="BM15" s="7"/>
      <c r="BN15" s="7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7"/>
      <c r="CH15" s="7"/>
      <c r="CI15" s="7"/>
      <c r="CJ15" s="7"/>
      <c r="CK15" s="9"/>
      <c r="CL15" s="9"/>
      <c r="CM15" s="9"/>
      <c r="CN15" s="9"/>
      <c r="CO15" s="7"/>
      <c r="CP15" s="7"/>
      <c r="CQ15" s="7"/>
      <c r="CR15" s="6"/>
      <c r="CS15" s="6"/>
      <c r="CT15" s="6"/>
      <c r="CU15" s="6"/>
      <c r="CV15" s="6"/>
      <c r="CW15" s="6"/>
      <c r="CX15" s="6"/>
      <c r="CY15" s="6"/>
      <c r="CZ15" s="6"/>
      <c r="DA15" s="6"/>
      <c r="DB15" s="6"/>
      <c r="DC15" s="6"/>
      <c r="DD15" s="6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5"/>
      <c r="DS15" s="5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3"/>
      <c r="EG15" s="1"/>
      <c r="EH15" s="70"/>
      <c r="EI15" s="71"/>
      <c r="EJ15" s="71"/>
      <c r="EK15" s="71"/>
      <c r="EL15" s="71"/>
      <c r="EM15" s="71"/>
      <c r="EN15" s="71"/>
      <c r="EO15" s="71"/>
      <c r="EP15" s="71"/>
      <c r="EQ15" s="71"/>
      <c r="ER15" s="71"/>
      <c r="ES15" s="71"/>
      <c r="ET15" s="71"/>
      <c r="EU15" s="71"/>
      <c r="EV15" s="71"/>
      <c r="EW15" s="72"/>
    </row>
    <row r="16" spans="1:153" ht="1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5"/>
      <c r="BZ16" s="5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3"/>
      <c r="CN16" s="1"/>
      <c r="CO16" s="6"/>
      <c r="CP16" s="6"/>
      <c r="CQ16" s="6"/>
      <c r="CR16" s="6"/>
      <c r="CS16" s="6"/>
      <c r="CT16" s="6"/>
      <c r="CU16" s="6"/>
      <c r="CV16" s="6"/>
      <c r="CW16" s="6"/>
      <c r="CX16" s="6"/>
      <c r="CY16" s="6"/>
      <c r="CZ16" s="6"/>
      <c r="DA16" s="6"/>
      <c r="DB16" s="6"/>
      <c r="DC16" s="6"/>
      <c r="DD16" s="6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5"/>
      <c r="DS16" s="5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3"/>
      <c r="EG16" s="1"/>
      <c r="EH16" s="70"/>
      <c r="EI16" s="71"/>
      <c r="EJ16" s="71"/>
      <c r="EK16" s="71"/>
      <c r="EL16" s="71"/>
      <c r="EM16" s="71"/>
      <c r="EN16" s="71"/>
      <c r="EO16" s="71"/>
      <c r="EP16" s="71"/>
      <c r="EQ16" s="71"/>
      <c r="ER16" s="71"/>
      <c r="ES16" s="71"/>
      <c r="ET16" s="71"/>
      <c r="EU16" s="71"/>
      <c r="EV16" s="71"/>
      <c r="EW16" s="72"/>
    </row>
    <row r="17" spans="1:153" ht="14.45" customHeight="1">
      <c r="A17" s="10" t="s">
        <v>11</v>
      </c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73" t="s">
        <v>25</v>
      </c>
      <c r="AJ17" s="73"/>
      <c r="AK17" s="73"/>
      <c r="AL17" s="73"/>
      <c r="AM17" s="73"/>
      <c r="AN17" s="73"/>
      <c r="AO17" s="73"/>
      <c r="AP17" s="73"/>
      <c r="AQ17" s="73"/>
      <c r="AR17" s="73"/>
      <c r="AS17" s="73"/>
      <c r="AT17" s="73"/>
      <c r="AU17" s="73"/>
      <c r="AV17" s="73"/>
      <c r="AW17" s="73"/>
      <c r="AX17" s="73"/>
      <c r="AY17" s="73"/>
      <c r="AZ17" s="73"/>
      <c r="BA17" s="73"/>
      <c r="BB17" s="73"/>
      <c r="BC17" s="73"/>
      <c r="BD17" s="73"/>
      <c r="BE17" s="73"/>
      <c r="BF17" s="73"/>
      <c r="BG17" s="73"/>
      <c r="BH17" s="73"/>
      <c r="BI17" s="73"/>
      <c r="BJ17" s="73"/>
      <c r="BK17" s="73"/>
      <c r="BL17" s="73"/>
      <c r="BM17" s="73"/>
      <c r="BN17" s="73"/>
      <c r="BO17" s="73"/>
      <c r="BP17" s="73"/>
      <c r="BQ17" s="73"/>
      <c r="BR17" s="73"/>
      <c r="BS17" s="73"/>
      <c r="BT17" s="73"/>
      <c r="BU17" s="73"/>
      <c r="BV17" s="73"/>
      <c r="BW17" s="73"/>
      <c r="BX17" s="73"/>
      <c r="BY17" s="73"/>
      <c r="BZ17" s="73"/>
      <c r="CA17" s="73"/>
      <c r="CB17" s="73"/>
      <c r="CC17" s="73"/>
      <c r="CD17" s="73"/>
      <c r="CE17" s="73"/>
      <c r="CF17" s="73"/>
      <c r="CG17" s="73"/>
      <c r="CH17" s="73"/>
      <c r="CI17" s="73"/>
      <c r="CJ17" s="73"/>
      <c r="CK17" s="73"/>
      <c r="CL17" s="73"/>
      <c r="CM17" s="73"/>
      <c r="CN17" s="73"/>
      <c r="CO17" s="73"/>
      <c r="CP17" s="73"/>
      <c r="CQ17" s="73"/>
      <c r="CR17" s="73"/>
      <c r="CS17" s="73"/>
      <c r="CT17" s="73"/>
      <c r="CU17" s="73"/>
      <c r="CV17" s="73"/>
      <c r="CW17" s="73"/>
      <c r="CX17" s="73"/>
      <c r="CY17" s="73"/>
      <c r="CZ17" s="73"/>
      <c r="DA17" s="73"/>
      <c r="DB17" s="73"/>
      <c r="DC17" s="73"/>
      <c r="DD17" s="73"/>
      <c r="DE17" s="73"/>
      <c r="DF17" s="73"/>
      <c r="DG17" s="73"/>
      <c r="DH17" s="73"/>
      <c r="DI17" s="73"/>
      <c r="DJ17" s="73"/>
      <c r="DK17" s="73"/>
      <c r="DL17" s="73"/>
      <c r="DM17" s="73"/>
      <c r="DN17" s="73"/>
      <c r="DO17" s="73"/>
      <c r="DP17" s="73"/>
      <c r="DQ17" s="1"/>
      <c r="DR17" s="5"/>
      <c r="DS17" s="1"/>
      <c r="DT17" s="1"/>
      <c r="DU17" s="1"/>
      <c r="DV17" s="1"/>
      <c r="DW17" s="1"/>
      <c r="DX17" s="1"/>
      <c r="DY17" s="1"/>
      <c r="DZ17" s="1"/>
      <c r="EA17" s="1"/>
      <c r="EB17" s="1"/>
      <c r="EC17" s="1"/>
      <c r="ED17" s="1"/>
      <c r="EE17" s="1"/>
      <c r="EF17" s="3" t="s">
        <v>12</v>
      </c>
      <c r="EG17" s="1"/>
      <c r="EH17" s="70"/>
      <c r="EI17" s="71"/>
      <c r="EJ17" s="71"/>
      <c r="EK17" s="71"/>
      <c r="EL17" s="71"/>
      <c r="EM17" s="71"/>
      <c r="EN17" s="71"/>
      <c r="EO17" s="71"/>
      <c r="EP17" s="71"/>
      <c r="EQ17" s="71"/>
      <c r="ER17" s="71"/>
      <c r="ES17" s="71"/>
      <c r="ET17" s="71"/>
      <c r="EU17" s="71"/>
      <c r="EV17" s="71"/>
      <c r="EW17" s="72"/>
    </row>
    <row r="18" spans="1:153" ht="14.45" customHeight="1">
      <c r="A18" s="10" t="s">
        <v>13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8"/>
      <c r="V18" s="12"/>
      <c r="W18" s="12"/>
      <c r="X18" s="12"/>
      <c r="Y18" s="12"/>
      <c r="Z18" s="7"/>
      <c r="AA18" s="7"/>
      <c r="AB18" s="7"/>
      <c r="AC18" s="1"/>
      <c r="AD18" s="1"/>
      <c r="AE18" s="1"/>
      <c r="AF18" s="1"/>
      <c r="AG18" s="1"/>
      <c r="AH18" s="1"/>
      <c r="AI18" s="73"/>
      <c r="AJ18" s="73"/>
      <c r="AK18" s="73"/>
      <c r="AL18" s="73"/>
      <c r="AM18" s="73"/>
      <c r="AN18" s="73"/>
      <c r="AO18" s="73"/>
      <c r="AP18" s="73"/>
      <c r="AQ18" s="73"/>
      <c r="AR18" s="73"/>
      <c r="AS18" s="73"/>
      <c r="AT18" s="73"/>
      <c r="AU18" s="73"/>
      <c r="AV18" s="73"/>
      <c r="AW18" s="73"/>
      <c r="AX18" s="73"/>
      <c r="AY18" s="73"/>
      <c r="AZ18" s="73"/>
      <c r="BA18" s="73"/>
      <c r="BB18" s="73"/>
      <c r="BC18" s="73"/>
      <c r="BD18" s="73"/>
      <c r="BE18" s="73"/>
      <c r="BF18" s="73"/>
      <c r="BG18" s="73"/>
      <c r="BH18" s="73"/>
      <c r="BI18" s="73"/>
      <c r="BJ18" s="73"/>
      <c r="BK18" s="73"/>
      <c r="BL18" s="73"/>
      <c r="BM18" s="73"/>
      <c r="BN18" s="73"/>
      <c r="BO18" s="73"/>
      <c r="BP18" s="73"/>
      <c r="BQ18" s="73"/>
      <c r="BR18" s="73"/>
      <c r="BS18" s="73"/>
      <c r="BT18" s="73"/>
      <c r="BU18" s="73"/>
      <c r="BV18" s="73"/>
      <c r="BW18" s="73"/>
      <c r="BX18" s="73"/>
      <c r="BY18" s="73"/>
      <c r="BZ18" s="73"/>
      <c r="CA18" s="73"/>
      <c r="CB18" s="73"/>
      <c r="CC18" s="73"/>
      <c r="CD18" s="73"/>
      <c r="CE18" s="73"/>
      <c r="CF18" s="73"/>
      <c r="CG18" s="73"/>
      <c r="CH18" s="73"/>
      <c r="CI18" s="73"/>
      <c r="CJ18" s="73"/>
      <c r="CK18" s="73"/>
      <c r="CL18" s="73"/>
      <c r="CM18" s="73"/>
      <c r="CN18" s="73"/>
      <c r="CO18" s="73"/>
      <c r="CP18" s="73"/>
      <c r="CQ18" s="73"/>
      <c r="CR18" s="73"/>
      <c r="CS18" s="73"/>
      <c r="CT18" s="73"/>
      <c r="CU18" s="73"/>
      <c r="CV18" s="73"/>
      <c r="CW18" s="73"/>
      <c r="CX18" s="73"/>
      <c r="CY18" s="73"/>
      <c r="CZ18" s="73"/>
      <c r="DA18" s="73"/>
      <c r="DB18" s="73"/>
      <c r="DC18" s="73"/>
      <c r="DD18" s="73"/>
      <c r="DE18" s="73"/>
      <c r="DF18" s="73"/>
      <c r="DG18" s="73"/>
      <c r="DH18" s="73"/>
      <c r="DI18" s="73"/>
      <c r="DJ18" s="73"/>
      <c r="DK18" s="73"/>
      <c r="DL18" s="73"/>
      <c r="DM18" s="73"/>
      <c r="DN18" s="73"/>
      <c r="DO18" s="73"/>
      <c r="DP18" s="73"/>
      <c r="DQ18" s="1" t="s">
        <v>14</v>
      </c>
      <c r="DR18" s="1"/>
      <c r="DS18" s="1"/>
      <c r="DT18" s="1"/>
      <c r="DU18" s="1"/>
      <c r="DV18" s="1"/>
      <c r="DW18" s="1"/>
      <c r="DX18" s="1"/>
      <c r="DY18" s="1"/>
      <c r="DZ18" s="1"/>
      <c r="EA18" s="1"/>
      <c r="EB18" s="1"/>
      <c r="EC18" s="1"/>
      <c r="ED18" s="1"/>
      <c r="EE18" s="1"/>
      <c r="EF18" s="1"/>
      <c r="EG18" s="13"/>
      <c r="EH18" s="74"/>
      <c r="EI18" s="75"/>
      <c r="EJ18" s="75"/>
      <c r="EK18" s="75"/>
      <c r="EL18" s="75"/>
      <c r="EM18" s="75"/>
      <c r="EN18" s="75"/>
      <c r="EO18" s="75"/>
      <c r="EP18" s="75"/>
      <c r="EQ18" s="75"/>
      <c r="ER18" s="75"/>
      <c r="ES18" s="75"/>
      <c r="ET18" s="75"/>
      <c r="EU18" s="75"/>
      <c r="EV18" s="75"/>
      <c r="EW18" s="76"/>
    </row>
    <row r="19" spans="1:153" ht="14.45" customHeight="1">
      <c r="A19" s="10" t="s">
        <v>15</v>
      </c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73"/>
      <c r="AJ19" s="73"/>
      <c r="AK19" s="73"/>
      <c r="AL19" s="73"/>
      <c r="AM19" s="73"/>
      <c r="AN19" s="73"/>
      <c r="AO19" s="73"/>
      <c r="AP19" s="73"/>
      <c r="AQ19" s="73"/>
      <c r="AR19" s="73"/>
      <c r="AS19" s="73"/>
      <c r="AT19" s="73"/>
      <c r="AU19" s="73"/>
      <c r="AV19" s="73"/>
      <c r="AW19" s="73"/>
      <c r="AX19" s="73"/>
      <c r="AY19" s="73"/>
      <c r="AZ19" s="73"/>
      <c r="BA19" s="73"/>
      <c r="BB19" s="73"/>
      <c r="BC19" s="73"/>
      <c r="BD19" s="73"/>
      <c r="BE19" s="73"/>
      <c r="BF19" s="73"/>
      <c r="BG19" s="73"/>
      <c r="BH19" s="73"/>
      <c r="BI19" s="73"/>
      <c r="BJ19" s="73"/>
      <c r="BK19" s="73"/>
      <c r="BL19" s="73"/>
      <c r="BM19" s="73"/>
      <c r="BN19" s="73"/>
      <c r="BO19" s="73"/>
      <c r="BP19" s="73"/>
      <c r="BQ19" s="73"/>
      <c r="BR19" s="73"/>
      <c r="BS19" s="73"/>
      <c r="BT19" s="73"/>
      <c r="BU19" s="73"/>
      <c r="BV19" s="73"/>
      <c r="BW19" s="73"/>
      <c r="BX19" s="73"/>
      <c r="BY19" s="73"/>
      <c r="BZ19" s="73"/>
      <c r="CA19" s="73"/>
      <c r="CB19" s="73"/>
      <c r="CC19" s="73"/>
      <c r="CD19" s="73"/>
      <c r="CE19" s="73"/>
      <c r="CF19" s="73"/>
      <c r="CG19" s="73"/>
      <c r="CH19" s="73"/>
      <c r="CI19" s="73"/>
      <c r="CJ19" s="73"/>
      <c r="CK19" s="73"/>
      <c r="CL19" s="73"/>
      <c r="CM19" s="73"/>
      <c r="CN19" s="73"/>
      <c r="CO19" s="73"/>
      <c r="CP19" s="73"/>
      <c r="CQ19" s="73"/>
      <c r="CR19" s="73"/>
      <c r="CS19" s="73"/>
      <c r="CT19" s="73"/>
      <c r="CU19" s="73"/>
      <c r="CV19" s="73"/>
      <c r="CW19" s="73"/>
      <c r="CX19" s="73"/>
      <c r="CY19" s="73"/>
      <c r="CZ19" s="73"/>
      <c r="DA19" s="73"/>
      <c r="DB19" s="73"/>
      <c r="DC19" s="73"/>
      <c r="DD19" s="73"/>
      <c r="DE19" s="73"/>
      <c r="DF19" s="73"/>
      <c r="DG19" s="73"/>
      <c r="DH19" s="73"/>
      <c r="DI19" s="73"/>
      <c r="DJ19" s="73"/>
      <c r="DK19" s="73"/>
      <c r="DL19" s="73"/>
      <c r="DM19" s="73"/>
      <c r="DN19" s="73"/>
      <c r="DO19" s="73"/>
      <c r="DP19" s="73"/>
      <c r="DQ19" s="1"/>
      <c r="DR19" s="5"/>
      <c r="DS19" s="5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4"/>
      <c r="EG19" s="1"/>
      <c r="EH19" s="70"/>
      <c r="EI19" s="71"/>
      <c r="EJ19" s="71"/>
      <c r="EK19" s="71"/>
      <c r="EL19" s="71"/>
      <c r="EM19" s="71"/>
      <c r="EN19" s="71"/>
      <c r="EO19" s="71"/>
      <c r="EP19" s="71"/>
      <c r="EQ19" s="71"/>
      <c r="ER19" s="71"/>
      <c r="ES19" s="71"/>
      <c r="ET19" s="71"/>
      <c r="EU19" s="71"/>
      <c r="EV19" s="71"/>
      <c r="EW19" s="72"/>
    </row>
    <row r="20" spans="1:153" ht="1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"/>
      <c r="BU20" s="1"/>
      <c r="BV20" s="1"/>
      <c r="BW20" s="1"/>
      <c r="BX20" s="1"/>
      <c r="BY20" s="5"/>
      <c r="BZ20" s="5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3"/>
      <c r="CN20" s="1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5"/>
      <c r="DS20" s="5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3"/>
      <c r="EG20" s="1"/>
      <c r="EH20" s="63"/>
      <c r="EI20" s="64"/>
      <c r="EJ20" s="64"/>
      <c r="EK20" s="64"/>
      <c r="EL20" s="64"/>
      <c r="EM20" s="64"/>
      <c r="EN20" s="64"/>
      <c r="EO20" s="64"/>
      <c r="EP20" s="64"/>
      <c r="EQ20" s="64"/>
      <c r="ER20" s="64"/>
      <c r="ES20" s="64"/>
      <c r="ET20" s="64"/>
      <c r="EU20" s="64"/>
      <c r="EV20" s="64"/>
      <c r="EW20" s="65"/>
    </row>
    <row r="21" spans="1:153" ht="15">
      <c r="A21" s="16" t="s">
        <v>16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16"/>
      <c r="Z21" s="16"/>
      <c r="AA21" s="16"/>
      <c r="AB21" s="16"/>
      <c r="AC21" s="16"/>
      <c r="AD21" s="16"/>
      <c r="AE21" s="16"/>
      <c r="AF21" s="16"/>
      <c r="AG21" s="16"/>
      <c r="AH21" s="16"/>
      <c r="AI21" s="66" t="s">
        <v>26</v>
      </c>
      <c r="AJ21" s="66"/>
      <c r="AK21" s="66"/>
      <c r="AL21" s="66"/>
      <c r="AM21" s="66"/>
      <c r="AN21" s="66"/>
      <c r="AO21" s="66"/>
      <c r="AP21" s="66"/>
      <c r="AQ21" s="66"/>
      <c r="AR21" s="66"/>
      <c r="AS21" s="66"/>
      <c r="AT21" s="66"/>
      <c r="AU21" s="66"/>
      <c r="AV21" s="66"/>
      <c r="AW21" s="66"/>
      <c r="AX21" s="66"/>
      <c r="AY21" s="66"/>
      <c r="AZ21" s="66"/>
      <c r="BA21" s="66"/>
      <c r="BB21" s="66"/>
      <c r="BC21" s="66"/>
      <c r="BD21" s="66"/>
      <c r="BE21" s="66"/>
      <c r="BF21" s="66"/>
      <c r="BG21" s="66"/>
      <c r="BH21" s="66"/>
      <c r="BI21" s="66"/>
      <c r="BJ21" s="66"/>
      <c r="BK21" s="66"/>
      <c r="BL21" s="66"/>
      <c r="BM21" s="66"/>
      <c r="BN21" s="66"/>
      <c r="BO21" s="66"/>
      <c r="BP21" s="66"/>
      <c r="BQ21" s="66"/>
      <c r="BR21" s="66"/>
      <c r="BS21" s="66"/>
      <c r="BT21" s="66"/>
      <c r="BU21" s="66"/>
      <c r="BV21" s="66"/>
      <c r="BW21" s="66"/>
      <c r="BX21" s="16"/>
      <c r="BY21" s="16"/>
      <c r="BZ21" s="16"/>
      <c r="CA21" s="16"/>
      <c r="CB21" s="16"/>
      <c r="CC21" s="16"/>
      <c r="CD21" s="16"/>
      <c r="CE21" s="16"/>
      <c r="CF21" s="16"/>
      <c r="CG21" s="16"/>
      <c r="CH21" s="16"/>
      <c r="CI21" s="16"/>
      <c r="CJ21" s="16"/>
      <c r="CK21" s="16"/>
      <c r="CL21" s="16"/>
      <c r="CM21" s="17"/>
      <c r="CN21" s="16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6"/>
      <c r="DF21" s="16"/>
      <c r="DG21" s="16"/>
      <c r="DH21" s="16"/>
      <c r="DI21" s="16"/>
      <c r="DJ21" s="16"/>
      <c r="DK21" s="16"/>
      <c r="DL21" s="16"/>
      <c r="DM21" s="16"/>
      <c r="DN21" s="16"/>
      <c r="DO21" s="16"/>
      <c r="DP21" s="16"/>
      <c r="DQ21" s="16"/>
      <c r="DR21" s="16"/>
      <c r="DS21" s="16"/>
      <c r="DT21" s="16"/>
      <c r="DU21" s="16"/>
      <c r="DV21" s="16"/>
      <c r="DW21" s="16"/>
      <c r="DX21" s="16"/>
      <c r="DY21" s="16"/>
      <c r="DZ21" s="16"/>
      <c r="EA21" s="16"/>
      <c r="EB21" s="16"/>
      <c r="EC21" s="16"/>
      <c r="ED21" s="16"/>
      <c r="EE21" s="16"/>
      <c r="EF21" s="18" t="s">
        <v>17</v>
      </c>
      <c r="EG21" s="16"/>
      <c r="EH21" s="67" t="s">
        <v>18</v>
      </c>
      <c r="EI21" s="68"/>
      <c r="EJ21" s="68"/>
      <c r="EK21" s="68"/>
      <c r="EL21" s="68"/>
      <c r="EM21" s="68"/>
      <c r="EN21" s="68"/>
      <c r="EO21" s="68"/>
      <c r="EP21" s="68"/>
      <c r="EQ21" s="68"/>
      <c r="ER21" s="68"/>
      <c r="ES21" s="68"/>
      <c r="ET21" s="68"/>
      <c r="EU21" s="68"/>
      <c r="EV21" s="68"/>
      <c r="EW21" s="69"/>
    </row>
    <row r="22" spans="1:153" ht="15">
      <c r="A22" s="19" t="s">
        <v>19</v>
      </c>
      <c r="B22" s="16"/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6"/>
      <c r="X22" s="16"/>
      <c r="Y22" s="16"/>
      <c r="Z22" s="16"/>
      <c r="AA22" s="16"/>
      <c r="AB22" s="16"/>
      <c r="AC22" s="16"/>
      <c r="AD22" s="16"/>
      <c r="AE22" s="16"/>
      <c r="AF22" s="16"/>
      <c r="AG22" s="16"/>
      <c r="AH22" s="16"/>
      <c r="AI22" s="16"/>
      <c r="AJ22" s="16"/>
      <c r="AK22" s="16"/>
      <c r="AL22" s="16"/>
      <c r="AM22" s="16"/>
      <c r="AN22" s="16"/>
      <c r="AO22" s="16"/>
      <c r="AP22" s="16"/>
      <c r="AQ22" s="16"/>
      <c r="AR22" s="16"/>
      <c r="AS22" s="16"/>
      <c r="AT22" s="16"/>
      <c r="AU22" s="16"/>
      <c r="AV22" s="16"/>
      <c r="AW22" s="16"/>
      <c r="AX22" s="16"/>
      <c r="AY22" s="16"/>
      <c r="AZ22" s="16"/>
      <c r="BA22" s="16"/>
      <c r="BB22" s="16"/>
      <c r="BC22" s="16"/>
      <c r="BD22" s="16"/>
      <c r="BE22" s="16"/>
      <c r="BF22" s="16"/>
      <c r="BG22" s="16"/>
      <c r="BH22" s="16"/>
      <c r="BI22" s="16"/>
      <c r="BJ22" s="16"/>
      <c r="BK22" s="16"/>
      <c r="BL22" s="16"/>
      <c r="BM22" s="16"/>
      <c r="BN22" s="16"/>
      <c r="BO22" s="16"/>
      <c r="BP22" s="16"/>
      <c r="BQ22" s="16"/>
      <c r="BR22" s="16"/>
      <c r="BS22" s="16"/>
      <c r="BT22" s="16"/>
      <c r="BU22" s="16"/>
      <c r="BV22" s="16"/>
      <c r="BW22" s="16"/>
      <c r="BX22" s="16"/>
      <c r="BY22" s="16"/>
      <c r="BZ22" s="16"/>
      <c r="CA22" s="16"/>
      <c r="CB22" s="16"/>
      <c r="CC22" s="16"/>
      <c r="CD22" s="16"/>
      <c r="CE22" s="16"/>
      <c r="CF22" s="16"/>
      <c r="CG22" s="16"/>
      <c r="CH22" s="16"/>
      <c r="CI22" s="16"/>
      <c r="CJ22" s="16"/>
      <c r="CK22" s="16"/>
      <c r="CL22" s="16"/>
      <c r="CM22" s="18"/>
      <c r="CN22" s="16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6"/>
      <c r="DF22" s="16"/>
      <c r="DG22" s="16"/>
      <c r="DH22" s="16"/>
      <c r="DI22" s="16"/>
      <c r="DJ22" s="16"/>
      <c r="DK22" s="16"/>
      <c r="DL22" s="16"/>
      <c r="DM22" s="16"/>
      <c r="DN22" s="16"/>
      <c r="DO22" s="16"/>
      <c r="DP22" s="16"/>
      <c r="DQ22" s="16"/>
      <c r="DR22" s="16"/>
      <c r="DS22" s="16"/>
      <c r="DT22" s="16"/>
      <c r="DU22" s="16"/>
      <c r="DV22" s="16"/>
      <c r="DW22" s="16"/>
      <c r="DX22" s="16"/>
      <c r="DY22" s="16"/>
      <c r="DZ22" s="16"/>
      <c r="EA22" s="16"/>
      <c r="EB22" s="16"/>
      <c r="EC22" s="16"/>
      <c r="ED22" s="16"/>
      <c r="EE22" s="16"/>
      <c r="EF22" s="18" t="s">
        <v>20</v>
      </c>
      <c r="EG22" s="16"/>
      <c r="EH22" s="67" t="s">
        <v>21</v>
      </c>
      <c r="EI22" s="68"/>
      <c r="EJ22" s="68"/>
      <c r="EK22" s="68"/>
      <c r="EL22" s="68"/>
      <c r="EM22" s="68"/>
      <c r="EN22" s="68"/>
      <c r="EO22" s="68"/>
      <c r="EP22" s="68"/>
      <c r="EQ22" s="68"/>
      <c r="ER22" s="68"/>
      <c r="ES22" s="68"/>
      <c r="ET22" s="68"/>
      <c r="EU22" s="68"/>
      <c r="EV22" s="68"/>
      <c r="EW22" s="69"/>
    </row>
    <row r="23" spans="1:153" ht="15">
      <c r="A23" s="19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16"/>
      <c r="Z23" s="16"/>
      <c r="AA23" s="16"/>
      <c r="AB23" s="16"/>
      <c r="AC23" s="16"/>
      <c r="AD23" s="16"/>
      <c r="AE23" s="16"/>
      <c r="AF23" s="16"/>
      <c r="AG23" s="16"/>
      <c r="AH23" s="16"/>
      <c r="AI23" s="16"/>
      <c r="AJ23" s="16"/>
      <c r="AK23" s="16"/>
      <c r="AL23" s="16"/>
      <c r="AM23" s="16"/>
      <c r="AN23" s="16"/>
      <c r="AO23" s="16"/>
      <c r="AP23" s="16"/>
      <c r="AQ23" s="16"/>
      <c r="AR23" s="16"/>
      <c r="AS23" s="16"/>
      <c r="AT23" s="16"/>
      <c r="AU23" s="16"/>
      <c r="AV23" s="16"/>
      <c r="AW23" s="16"/>
      <c r="AX23" s="16"/>
      <c r="AY23" s="16"/>
      <c r="AZ23" s="16"/>
      <c r="BA23" s="16"/>
      <c r="BB23" s="16"/>
      <c r="BC23" s="16"/>
      <c r="BD23" s="16"/>
      <c r="BE23" s="16"/>
      <c r="BF23" s="16"/>
      <c r="BG23" s="16"/>
      <c r="BH23" s="16"/>
      <c r="BI23" s="16"/>
      <c r="BJ23" s="16"/>
      <c r="BK23" s="16"/>
      <c r="BL23" s="16"/>
      <c r="BM23" s="16"/>
      <c r="BN23" s="16"/>
      <c r="BO23" s="16"/>
      <c r="BP23" s="16"/>
      <c r="BQ23" s="16"/>
      <c r="BR23" s="16"/>
      <c r="BS23" s="16"/>
      <c r="BT23" s="16"/>
      <c r="BU23" s="16"/>
      <c r="BV23" s="16"/>
      <c r="BW23" s="16"/>
      <c r="BX23" s="19"/>
      <c r="BY23" s="16"/>
      <c r="BZ23" s="16"/>
      <c r="CA23" s="16"/>
      <c r="CB23" s="16"/>
      <c r="CC23" s="16"/>
      <c r="CD23" s="16"/>
      <c r="CE23" s="16"/>
      <c r="CF23" s="16"/>
      <c r="CG23" s="16"/>
      <c r="CH23" s="16"/>
      <c r="CI23" s="16"/>
      <c r="CJ23" s="16"/>
      <c r="CK23" s="16"/>
      <c r="CL23" s="16"/>
      <c r="CM23" s="16"/>
      <c r="CN23" s="16"/>
      <c r="CO23" s="20"/>
      <c r="CP23" s="20"/>
      <c r="CQ23" s="20"/>
      <c r="CR23" s="20"/>
      <c r="CS23" s="20"/>
      <c r="CT23" s="20"/>
      <c r="CU23" s="20"/>
      <c r="CV23" s="20"/>
      <c r="CW23" s="20"/>
      <c r="CX23" s="20"/>
      <c r="CY23" s="20"/>
      <c r="CZ23" s="20"/>
      <c r="DA23" s="20"/>
      <c r="DB23" s="20"/>
      <c r="DC23" s="20"/>
      <c r="DD23" s="20"/>
      <c r="DE23" s="16"/>
      <c r="DF23" s="16"/>
      <c r="DG23" s="16"/>
      <c r="DH23" s="16"/>
      <c r="DI23" s="16"/>
      <c r="DJ23" s="16"/>
      <c r="DK23" s="16"/>
      <c r="DL23" s="16"/>
      <c r="DM23" s="16"/>
      <c r="DN23" s="16"/>
      <c r="DO23" s="16"/>
      <c r="DP23" s="16"/>
      <c r="DQ23" s="16"/>
      <c r="DR23" s="16"/>
      <c r="DS23" s="16"/>
      <c r="DT23" s="16"/>
      <c r="DU23" s="16"/>
      <c r="DV23" s="16"/>
      <c r="DW23" s="16"/>
      <c r="DX23" s="16"/>
      <c r="DY23" s="16"/>
      <c r="DZ23" s="16"/>
      <c r="EA23" s="16"/>
      <c r="EB23" s="16"/>
      <c r="EC23" s="16"/>
      <c r="ED23" s="16"/>
      <c r="EE23" s="16"/>
      <c r="EF23" s="16"/>
      <c r="EG23" s="16"/>
      <c r="EH23" s="16"/>
      <c r="EI23" s="16"/>
      <c r="EJ23" s="16"/>
      <c r="EK23" s="16"/>
      <c r="EL23" s="16"/>
      <c r="EM23" s="16"/>
      <c r="EN23" s="16"/>
      <c r="EO23" s="16"/>
      <c r="EP23" s="16"/>
      <c r="EQ23" s="16"/>
      <c r="ER23" s="16"/>
      <c r="ES23" s="16"/>
      <c r="ET23" s="16"/>
      <c r="EU23" s="16"/>
      <c r="EV23" s="16"/>
      <c r="EW23" s="16"/>
    </row>
    <row r="24" spans="1:153" ht="14.45" customHeight="1">
      <c r="A24" s="10" t="s">
        <v>28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73" t="s">
        <v>40</v>
      </c>
      <c r="AT24" s="73"/>
      <c r="AU24" s="73"/>
      <c r="AV24" s="73"/>
      <c r="AW24" s="73"/>
      <c r="AX24" s="73"/>
      <c r="AY24" s="73"/>
      <c r="AZ24" s="73"/>
      <c r="BA24" s="73"/>
      <c r="BB24" s="73"/>
      <c r="BC24" s="73"/>
      <c r="BD24" s="73"/>
      <c r="BE24" s="73"/>
      <c r="BF24" s="73"/>
      <c r="BG24" s="73"/>
      <c r="BH24" s="73"/>
      <c r="BI24" s="73"/>
      <c r="BJ24" s="73"/>
      <c r="BK24" s="73"/>
      <c r="BL24" s="73"/>
      <c r="BM24" s="73"/>
      <c r="BN24" s="73"/>
      <c r="BO24" s="73"/>
      <c r="BP24" s="73"/>
      <c r="BQ24" s="73"/>
      <c r="BR24" s="73"/>
      <c r="BS24" s="73"/>
      <c r="BT24" s="73"/>
      <c r="BU24" s="73"/>
      <c r="BV24" s="73"/>
      <c r="BW24" s="73"/>
      <c r="BX24" s="73"/>
      <c r="BY24" s="73"/>
      <c r="BZ24" s="73"/>
      <c r="CA24" s="73"/>
      <c r="CB24" s="73"/>
      <c r="CC24" s="73"/>
      <c r="CD24" s="73"/>
      <c r="CE24" s="73"/>
      <c r="CF24" s="73"/>
      <c r="CG24" s="73"/>
      <c r="CH24" s="73"/>
      <c r="CI24" s="73"/>
      <c r="CJ24" s="73"/>
      <c r="CK24" s="73"/>
      <c r="CL24" s="73"/>
      <c r="CM24" s="73"/>
      <c r="CN24" s="73"/>
      <c r="CO24" s="73"/>
      <c r="CP24" s="73"/>
      <c r="CQ24" s="73"/>
      <c r="CR24" s="73"/>
      <c r="CS24" s="73"/>
      <c r="CT24" s="73"/>
      <c r="CU24" s="73"/>
      <c r="CV24" s="73"/>
      <c r="CW24" s="73"/>
      <c r="CX24" s="73"/>
      <c r="CY24" s="73"/>
      <c r="CZ24" s="73"/>
      <c r="DA24" s="73"/>
      <c r="DB24" s="73"/>
      <c r="DC24" s="73"/>
      <c r="DD24" s="73"/>
      <c r="DE24" s="73"/>
      <c r="DF24" s="73"/>
      <c r="DG24" s="73"/>
      <c r="DH24" s="73"/>
      <c r="DI24" s="73"/>
      <c r="DJ24" s="73"/>
      <c r="DK24" s="73"/>
      <c r="DL24" s="73"/>
      <c r="DM24" s="73"/>
      <c r="DN24" s="73"/>
      <c r="DO24" s="73"/>
      <c r="DP24" s="73"/>
      <c r="DQ24" s="73"/>
      <c r="DR24" s="73"/>
      <c r="DS24" s="73"/>
      <c r="DT24" s="73"/>
      <c r="DU24" s="73"/>
      <c r="DV24" s="73"/>
      <c r="DW24" s="73"/>
      <c r="DX24" s="73"/>
      <c r="DY24" s="73"/>
      <c r="DZ24" s="73"/>
      <c r="EA24" s="73"/>
      <c r="EB24" s="73"/>
      <c r="EC24" s="73"/>
      <c r="ED24" s="73"/>
      <c r="EE24" s="73"/>
      <c r="EF24" s="73"/>
      <c r="EG24" s="73"/>
      <c r="EH24" s="73"/>
      <c r="EI24" s="73"/>
      <c r="EJ24" s="73"/>
      <c r="EK24" s="73"/>
      <c r="EL24" s="73"/>
      <c r="EM24" s="73"/>
      <c r="EN24" s="73"/>
      <c r="EO24" s="73"/>
      <c r="EP24" s="73"/>
      <c r="EQ24" s="73"/>
      <c r="ER24" s="73"/>
      <c r="ES24" s="73"/>
      <c r="ET24" s="73"/>
      <c r="EU24" s="73"/>
      <c r="EV24" s="73"/>
      <c r="EW24" s="73"/>
    </row>
    <row r="25" spans="1:153" ht="14.45" customHeight="1">
      <c r="A25" s="10" t="s">
        <v>29</v>
      </c>
      <c r="B25" s="21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21"/>
      <c r="AH25" s="1"/>
      <c r="AI25" s="11"/>
      <c r="AJ25" s="11"/>
      <c r="AK25" s="11"/>
      <c r="AL25" s="11"/>
      <c r="AM25" s="11"/>
      <c r="AN25" s="11"/>
      <c r="AO25" s="11"/>
      <c r="AP25" s="11"/>
      <c r="AQ25" s="11"/>
      <c r="AR25" s="11"/>
      <c r="AS25" s="73"/>
      <c r="AT25" s="73"/>
      <c r="AU25" s="73"/>
      <c r="AV25" s="73"/>
      <c r="AW25" s="73"/>
      <c r="AX25" s="73"/>
      <c r="AY25" s="73"/>
      <c r="AZ25" s="73"/>
      <c r="BA25" s="73"/>
      <c r="BB25" s="73"/>
      <c r="BC25" s="73"/>
      <c r="BD25" s="73"/>
      <c r="BE25" s="73"/>
      <c r="BF25" s="73"/>
      <c r="BG25" s="73"/>
      <c r="BH25" s="73"/>
      <c r="BI25" s="73"/>
      <c r="BJ25" s="73"/>
      <c r="BK25" s="73"/>
      <c r="BL25" s="73"/>
      <c r="BM25" s="73"/>
      <c r="BN25" s="73"/>
      <c r="BO25" s="73"/>
      <c r="BP25" s="73"/>
      <c r="BQ25" s="73"/>
      <c r="BR25" s="73"/>
      <c r="BS25" s="73"/>
      <c r="BT25" s="73"/>
      <c r="BU25" s="73"/>
      <c r="BV25" s="73"/>
      <c r="BW25" s="73"/>
      <c r="BX25" s="73"/>
      <c r="BY25" s="73"/>
      <c r="BZ25" s="73"/>
      <c r="CA25" s="73"/>
      <c r="CB25" s="73"/>
      <c r="CC25" s="73"/>
      <c r="CD25" s="73"/>
      <c r="CE25" s="73"/>
      <c r="CF25" s="73"/>
      <c r="CG25" s="73"/>
      <c r="CH25" s="73"/>
      <c r="CI25" s="73"/>
      <c r="CJ25" s="73"/>
      <c r="CK25" s="73"/>
      <c r="CL25" s="73"/>
      <c r="CM25" s="73"/>
      <c r="CN25" s="73"/>
      <c r="CO25" s="73"/>
      <c r="CP25" s="73"/>
      <c r="CQ25" s="73"/>
      <c r="CR25" s="73"/>
      <c r="CS25" s="73"/>
      <c r="CT25" s="73"/>
      <c r="CU25" s="73"/>
      <c r="CV25" s="73"/>
      <c r="CW25" s="73"/>
      <c r="CX25" s="73"/>
      <c r="CY25" s="73"/>
      <c r="CZ25" s="73"/>
      <c r="DA25" s="73"/>
      <c r="DB25" s="73"/>
      <c r="DC25" s="73"/>
      <c r="DD25" s="73"/>
      <c r="DE25" s="73"/>
      <c r="DF25" s="73"/>
      <c r="DG25" s="73"/>
      <c r="DH25" s="73"/>
      <c r="DI25" s="73"/>
      <c r="DJ25" s="73"/>
      <c r="DK25" s="73"/>
      <c r="DL25" s="73"/>
      <c r="DM25" s="73"/>
      <c r="DN25" s="73"/>
      <c r="DO25" s="73"/>
      <c r="DP25" s="73"/>
      <c r="DQ25" s="73"/>
      <c r="DR25" s="73"/>
      <c r="DS25" s="73"/>
      <c r="DT25" s="73"/>
      <c r="DU25" s="73"/>
      <c r="DV25" s="73"/>
      <c r="DW25" s="73"/>
      <c r="DX25" s="73"/>
      <c r="DY25" s="73"/>
      <c r="DZ25" s="73"/>
      <c r="EA25" s="73"/>
      <c r="EB25" s="73"/>
      <c r="EC25" s="73"/>
      <c r="ED25" s="73"/>
      <c r="EE25" s="73"/>
      <c r="EF25" s="73"/>
      <c r="EG25" s="73"/>
      <c r="EH25" s="73"/>
      <c r="EI25" s="73"/>
      <c r="EJ25" s="73"/>
      <c r="EK25" s="73"/>
      <c r="EL25" s="73"/>
      <c r="EM25" s="73"/>
      <c r="EN25" s="73"/>
      <c r="EO25" s="73"/>
      <c r="EP25" s="73"/>
      <c r="EQ25" s="73"/>
      <c r="ER25" s="73"/>
      <c r="ES25" s="73"/>
      <c r="ET25" s="73"/>
      <c r="EU25" s="73"/>
      <c r="EV25" s="73"/>
      <c r="EW25" s="73"/>
    </row>
    <row r="26" spans="1:153" ht="15">
      <c r="A26" s="10"/>
      <c r="B26" s="21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21"/>
      <c r="AH26" s="21"/>
      <c r="AI26" s="21"/>
      <c r="AJ26" s="21"/>
      <c r="AK26" s="21"/>
      <c r="AL26" s="21"/>
      <c r="AM26" s="11"/>
      <c r="AN26" s="11"/>
      <c r="AO26" s="11"/>
      <c r="AP26" s="11"/>
      <c r="AQ26" s="11"/>
      <c r="AR26" s="11"/>
      <c r="AS26" s="11"/>
      <c r="AT26" s="11"/>
      <c r="AU26" s="11"/>
      <c r="AV26" s="11"/>
      <c r="AW26" s="11"/>
      <c r="AX26" s="11"/>
      <c r="AY26" s="11"/>
      <c r="AZ26" s="11"/>
      <c r="BA26" s="11"/>
      <c r="BB26" s="11"/>
      <c r="BC26" s="11"/>
      <c r="BD26" s="11"/>
      <c r="BE26" s="11"/>
      <c r="BF26" s="11"/>
      <c r="BG26" s="11"/>
      <c r="BH26" s="11"/>
      <c r="BI26" s="11"/>
      <c r="BJ26" s="11"/>
      <c r="BK26" s="11"/>
      <c r="BL26" s="11"/>
      <c r="BM26" s="11"/>
      <c r="BN26" s="11"/>
      <c r="BO26" s="11"/>
      <c r="BP26" s="11"/>
      <c r="BQ26" s="11"/>
      <c r="BR26" s="11"/>
      <c r="BS26" s="11"/>
      <c r="BT26" s="11"/>
      <c r="BU26" s="11"/>
      <c r="BV26" s="11"/>
      <c r="BW26" s="11"/>
      <c r="BX26" s="11"/>
      <c r="BY26" s="11"/>
      <c r="BZ26" s="11"/>
      <c r="CA26" s="11"/>
      <c r="CB26" s="11"/>
      <c r="CC26" s="11"/>
      <c r="CD26" s="11"/>
      <c r="CE26" s="11"/>
      <c r="CF26" s="11"/>
      <c r="CG26" s="11"/>
      <c r="CH26" s="11"/>
      <c r="CI26" s="11"/>
      <c r="CJ26" s="11"/>
      <c r="CK26" s="11"/>
      <c r="CL26" s="11"/>
      <c r="CM26" s="11"/>
      <c r="CN26" s="11"/>
      <c r="CO26" s="22"/>
      <c r="CP26" s="22"/>
      <c r="CQ26" s="22"/>
      <c r="CR26" s="22"/>
      <c r="CS26" s="22"/>
      <c r="CT26" s="22"/>
      <c r="CU26" s="22"/>
      <c r="CV26" s="22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</row>
    <row r="27" spans="1:153" ht="14.45" customHeight="1">
      <c r="A27" s="10" t="s">
        <v>30</v>
      </c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73" t="s">
        <v>41</v>
      </c>
      <c r="AT27" s="73"/>
      <c r="AU27" s="73"/>
      <c r="AV27" s="73"/>
      <c r="AW27" s="73"/>
      <c r="AX27" s="73"/>
      <c r="AY27" s="73"/>
      <c r="AZ27" s="73"/>
      <c r="BA27" s="73"/>
      <c r="BB27" s="73"/>
      <c r="BC27" s="73"/>
      <c r="BD27" s="73"/>
      <c r="BE27" s="73"/>
      <c r="BF27" s="73"/>
      <c r="BG27" s="73"/>
      <c r="BH27" s="73"/>
      <c r="BI27" s="73"/>
      <c r="BJ27" s="73"/>
      <c r="BK27" s="73"/>
      <c r="BL27" s="73"/>
      <c r="BM27" s="73"/>
      <c r="BN27" s="73"/>
      <c r="BO27" s="73"/>
      <c r="BP27" s="73"/>
      <c r="BQ27" s="73"/>
      <c r="BR27" s="73"/>
      <c r="BS27" s="73"/>
      <c r="BT27" s="73"/>
      <c r="BU27" s="73"/>
      <c r="BV27" s="73"/>
      <c r="BW27" s="73"/>
      <c r="BX27" s="73"/>
      <c r="BY27" s="73"/>
      <c r="BZ27" s="73"/>
      <c r="CA27" s="73"/>
      <c r="CB27" s="73"/>
      <c r="CC27" s="73"/>
      <c r="CD27" s="73"/>
      <c r="CE27" s="73"/>
      <c r="CF27" s="73"/>
      <c r="CG27" s="73"/>
      <c r="CH27" s="73"/>
      <c r="CI27" s="73"/>
      <c r="CJ27" s="73"/>
      <c r="CK27" s="73"/>
      <c r="CL27" s="73"/>
      <c r="CM27" s="73"/>
      <c r="CN27" s="73"/>
      <c r="CO27" s="73"/>
      <c r="CP27" s="73"/>
      <c r="CQ27" s="73"/>
      <c r="CR27" s="73"/>
      <c r="CS27" s="73"/>
      <c r="CT27" s="73"/>
      <c r="CU27" s="73"/>
      <c r="CV27" s="73"/>
      <c r="CW27" s="73"/>
      <c r="CX27" s="73"/>
      <c r="CY27" s="73"/>
      <c r="CZ27" s="73"/>
      <c r="DA27" s="73"/>
      <c r="DB27" s="73"/>
      <c r="DC27" s="73"/>
      <c r="DD27" s="73"/>
      <c r="DE27" s="73"/>
      <c r="DF27" s="73"/>
      <c r="DG27" s="73"/>
      <c r="DH27" s="73"/>
      <c r="DI27" s="73"/>
      <c r="DJ27" s="73"/>
      <c r="DK27" s="73"/>
      <c r="DL27" s="73"/>
      <c r="DM27" s="73"/>
      <c r="DN27" s="73"/>
      <c r="DO27" s="73"/>
      <c r="DP27" s="73"/>
      <c r="DQ27" s="73"/>
      <c r="DR27" s="73"/>
      <c r="DS27" s="73"/>
      <c r="DT27" s="73"/>
      <c r="DU27" s="73"/>
      <c r="DV27" s="73"/>
      <c r="DW27" s="73"/>
      <c r="DX27" s="73"/>
      <c r="DY27" s="73"/>
      <c r="DZ27" s="73"/>
      <c r="EA27" s="73"/>
      <c r="EB27" s="73"/>
      <c r="EC27" s="73"/>
      <c r="ED27" s="73"/>
      <c r="EE27" s="73"/>
      <c r="EF27" s="73"/>
      <c r="EG27" s="73"/>
      <c r="EH27" s="73"/>
      <c r="EI27" s="73"/>
      <c r="EJ27" s="73"/>
      <c r="EK27" s="73"/>
      <c r="EL27" s="73"/>
      <c r="EM27" s="73"/>
      <c r="EN27" s="73"/>
      <c r="EO27" s="73"/>
      <c r="EP27" s="73"/>
      <c r="EQ27" s="73"/>
      <c r="ER27" s="73"/>
      <c r="ES27" s="73"/>
      <c r="ET27" s="73"/>
      <c r="EU27" s="73"/>
      <c r="EV27" s="73"/>
      <c r="EW27" s="73"/>
    </row>
    <row r="28" spans="1:153" ht="14.45" customHeight="1">
      <c r="A28" s="10" t="s">
        <v>31</v>
      </c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73"/>
      <c r="AT28" s="73"/>
      <c r="AU28" s="73"/>
      <c r="AV28" s="73"/>
      <c r="AW28" s="73"/>
      <c r="AX28" s="73"/>
      <c r="AY28" s="73"/>
      <c r="AZ28" s="73"/>
      <c r="BA28" s="73"/>
      <c r="BB28" s="73"/>
      <c r="BC28" s="73"/>
      <c r="BD28" s="73"/>
      <c r="BE28" s="73"/>
      <c r="BF28" s="73"/>
      <c r="BG28" s="73"/>
      <c r="BH28" s="73"/>
      <c r="BI28" s="73"/>
      <c r="BJ28" s="73"/>
      <c r="BK28" s="73"/>
      <c r="BL28" s="73"/>
      <c r="BM28" s="73"/>
      <c r="BN28" s="73"/>
      <c r="BO28" s="73"/>
      <c r="BP28" s="73"/>
      <c r="BQ28" s="73"/>
      <c r="BR28" s="73"/>
      <c r="BS28" s="73"/>
      <c r="BT28" s="73"/>
      <c r="BU28" s="73"/>
      <c r="BV28" s="73"/>
      <c r="BW28" s="73"/>
      <c r="BX28" s="73"/>
      <c r="BY28" s="73"/>
      <c r="BZ28" s="73"/>
      <c r="CA28" s="73"/>
      <c r="CB28" s="73"/>
      <c r="CC28" s="73"/>
      <c r="CD28" s="73"/>
      <c r="CE28" s="73"/>
      <c r="CF28" s="73"/>
      <c r="CG28" s="73"/>
      <c r="CH28" s="73"/>
      <c r="CI28" s="73"/>
      <c r="CJ28" s="73"/>
      <c r="CK28" s="73"/>
      <c r="CL28" s="73"/>
      <c r="CM28" s="73"/>
      <c r="CN28" s="73"/>
      <c r="CO28" s="73"/>
      <c r="CP28" s="73"/>
      <c r="CQ28" s="73"/>
      <c r="CR28" s="73"/>
      <c r="CS28" s="73"/>
      <c r="CT28" s="73"/>
      <c r="CU28" s="73"/>
      <c r="CV28" s="73"/>
      <c r="CW28" s="73"/>
      <c r="CX28" s="73"/>
      <c r="CY28" s="73"/>
      <c r="CZ28" s="73"/>
      <c r="DA28" s="73"/>
      <c r="DB28" s="73"/>
      <c r="DC28" s="73"/>
      <c r="DD28" s="73"/>
      <c r="DE28" s="73"/>
      <c r="DF28" s="73"/>
      <c r="DG28" s="73"/>
      <c r="DH28" s="73"/>
      <c r="DI28" s="73"/>
      <c r="DJ28" s="73"/>
      <c r="DK28" s="73"/>
      <c r="DL28" s="73"/>
      <c r="DM28" s="73"/>
      <c r="DN28" s="73"/>
      <c r="DO28" s="73"/>
      <c r="DP28" s="73"/>
      <c r="DQ28" s="73"/>
      <c r="DR28" s="73"/>
      <c r="DS28" s="73"/>
      <c r="DT28" s="73"/>
      <c r="DU28" s="73"/>
      <c r="DV28" s="73"/>
      <c r="DW28" s="73"/>
      <c r="DX28" s="73"/>
      <c r="DY28" s="73"/>
      <c r="DZ28" s="73"/>
      <c r="EA28" s="73"/>
      <c r="EB28" s="73"/>
      <c r="EC28" s="73"/>
      <c r="ED28" s="73"/>
      <c r="EE28" s="73"/>
      <c r="EF28" s="73"/>
      <c r="EG28" s="73"/>
      <c r="EH28" s="73"/>
      <c r="EI28" s="73"/>
      <c r="EJ28" s="73"/>
      <c r="EK28" s="73"/>
      <c r="EL28" s="73"/>
      <c r="EM28" s="73"/>
      <c r="EN28" s="73"/>
      <c r="EO28" s="73"/>
      <c r="EP28" s="73"/>
      <c r="EQ28" s="73"/>
      <c r="ER28" s="73"/>
      <c r="ES28" s="73"/>
      <c r="ET28" s="73"/>
      <c r="EU28" s="73"/>
      <c r="EV28" s="73"/>
      <c r="EW28" s="73"/>
    </row>
    <row r="29" spans="1:153" ht="14.45" customHeight="1">
      <c r="A29" s="10" t="s">
        <v>32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73"/>
      <c r="AT29" s="73"/>
      <c r="AU29" s="73"/>
      <c r="AV29" s="73"/>
      <c r="AW29" s="73"/>
      <c r="AX29" s="73"/>
      <c r="AY29" s="73"/>
      <c r="AZ29" s="73"/>
      <c r="BA29" s="73"/>
      <c r="BB29" s="73"/>
      <c r="BC29" s="73"/>
      <c r="BD29" s="73"/>
      <c r="BE29" s="73"/>
      <c r="BF29" s="73"/>
      <c r="BG29" s="73"/>
      <c r="BH29" s="73"/>
      <c r="BI29" s="73"/>
      <c r="BJ29" s="73"/>
      <c r="BK29" s="73"/>
      <c r="BL29" s="73"/>
      <c r="BM29" s="73"/>
      <c r="BN29" s="73"/>
      <c r="BO29" s="73"/>
      <c r="BP29" s="73"/>
      <c r="BQ29" s="73"/>
      <c r="BR29" s="73"/>
      <c r="BS29" s="73"/>
      <c r="BT29" s="73"/>
      <c r="BU29" s="73"/>
      <c r="BV29" s="73"/>
      <c r="BW29" s="73"/>
      <c r="BX29" s="73"/>
      <c r="BY29" s="73"/>
      <c r="BZ29" s="73"/>
      <c r="CA29" s="73"/>
      <c r="CB29" s="73"/>
      <c r="CC29" s="73"/>
      <c r="CD29" s="73"/>
      <c r="CE29" s="73"/>
      <c r="CF29" s="73"/>
      <c r="CG29" s="73"/>
      <c r="CH29" s="73"/>
      <c r="CI29" s="73"/>
      <c r="CJ29" s="73"/>
      <c r="CK29" s="73"/>
      <c r="CL29" s="73"/>
      <c r="CM29" s="73"/>
      <c r="CN29" s="73"/>
      <c r="CO29" s="73"/>
      <c r="CP29" s="73"/>
      <c r="CQ29" s="73"/>
      <c r="CR29" s="73"/>
      <c r="CS29" s="73"/>
      <c r="CT29" s="73"/>
      <c r="CU29" s="73"/>
      <c r="CV29" s="73"/>
      <c r="CW29" s="73"/>
      <c r="CX29" s="73"/>
      <c r="CY29" s="73"/>
      <c r="CZ29" s="73"/>
      <c r="DA29" s="73"/>
      <c r="DB29" s="73"/>
      <c r="DC29" s="73"/>
      <c r="DD29" s="73"/>
      <c r="DE29" s="73"/>
      <c r="DF29" s="73"/>
      <c r="DG29" s="73"/>
      <c r="DH29" s="73"/>
      <c r="DI29" s="73"/>
      <c r="DJ29" s="73"/>
      <c r="DK29" s="73"/>
      <c r="DL29" s="73"/>
      <c r="DM29" s="73"/>
      <c r="DN29" s="73"/>
      <c r="DO29" s="73"/>
      <c r="DP29" s="73"/>
      <c r="DQ29" s="73"/>
      <c r="DR29" s="73"/>
      <c r="DS29" s="73"/>
      <c r="DT29" s="73"/>
      <c r="DU29" s="73"/>
      <c r="DV29" s="73"/>
      <c r="DW29" s="73"/>
      <c r="DX29" s="73"/>
      <c r="DY29" s="73"/>
      <c r="DZ29" s="73"/>
      <c r="EA29" s="73"/>
      <c r="EB29" s="73"/>
      <c r="EC29" s="73"/>
      <c r="ED29" s="73"/>
      <c r="EE29" s="73"/>
      <c r="EF29" s="73"/>
      <c r="EG29" s="73"/>
      <c r="EH29" s="73"/>
      <c r="EI29" s="73"/>
      <c r="EJ29" s="73"/>
      <c r="EK29" s="73"/>
      <c r="EL29" s="73"/>
      <c r="EM29" s="73"/>
      <c r="EN29" s="73"/>
      <c r="EO29" s="73"/>
      <c r="EP29" s="73"/>
      <c r="EQ29" s="73"/>
      <c r="ER29" s="73"/>
      <c r="ES29" s="73"/>
      <c r="ET29" s="73"/>
      <c r="EU29" s="73"/>
      <c r="EV29" s="73"/>
      <c r="EW29" s="73"/>
    </row>
    <row r="30" spans="1:153" ht="1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  <c r="CS30" s="1"/>
      <c r="CT30" s="1"/>
      <c r="CU30" s="1"/>
      <c r="CV30" s="1"/>
      <c r="CW30" s="1"/>
      <c r="CX30" s="1"/>
      <c r="CY30" s="1"/>
      <c r="CZ30" s="1"/>
      <c r="DA30" s="1"/>
      <c r="DB30" s="1"/>
      <c r="DC30" s="1"/>
      <c r="DD30" s="1"/>
      <c r="DE30" s="1"/>
      <c r="DF30" s="1"/>
      <c r="DG30" s="1"/>
      <c r="DH30" s="1"/>
      <c r="DI30" s="1"/>
      <c r="DJ30" s="1"/>
      <c r="DK30" s="1"/>
      <c r="DL30" s="1"/>
      <c r="DM30" s="1"/>
      <c r="DN30" s="1"/>
      <c r="DO30" s="1"/>
      <c r="DP30" s="1"/>
      <c r="DQ30" s="1"/>
      <c r="DR30" s="1"/>
      <c r="DS30" s="1"/>
      <c r="DT30" s="1"/>
      <c r="DU30" s="1"/>
      <c r="DV30" s="1"/>
      <c r="DW30" s="1"/>
      <c r="DX30" s="1"/>
      <c r="DY30" s="1"/>
      <c r="DZ30" s="1"/>
      <c r="EA30" s="1"/>
      <c r="EB30" s="1"/>
      <c r="EC30" s="1"/>
      <c r="ED30" s="1"/>
      <c r="EE30" s="1"/>
      <c r="EF30" s="1"/>
      <c r="EG30" s="1"/>
      <c r="EH30" s="1"/>
      <c r="EI30" s="1"/>
      <c r="EJ30" s="1"/>
      <c r="EK30" s="1"/>
      <c r="EL30" s="1"/>
      <c r="EM30" s="1"/>
      <c r="EN30" s="1"/>
      <c r="EO30" s="1"/>
      <c r="EP30" s="1"/>
      <c r="EQ30" s="1"/>
      <c r="ER30" s="1"/>
      <c r="ES30" s="1"/>
      <c r="ET30" s="1"/>
      <c r="EU30" s="1"/>
      <c r="EV30" s="1"/>
      <c r="EW30" s="1"/>
    </row>
    <row r="31" spans="1:153" ht="14.25">
      <c r="A31" s="81" t="s">
        <v>33</v>
      </c>
      <c r="B31" s="81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81"/>
      <c r="AJ31" s="81"/>
      <c r="AK31" s="81"/>
      <c r="AL31" s="81"/>
      <c r="AM31" s="81"/>
      <c r="AN31" s="81"/>
      <c r="AO31" s="81"/>
      <c r="AP31" s="81"/>
      <c r="AQ31" s="81"/>
      <c r="AR31" s="81"/>
      <c r="AS31" s="81"/>
      <c r="AT31" s="81"/>
      <c r="AU31" s="81"/>
      <c r="AV31" s="81"/>
      <c r="AW31" s="81"/>
      <c r="AX31" s="81"/>
      <c r="AY31" s="81"/>
      <c r="AZ31" s="81"/>
      <c r="BA31" s="81"/>
      <c r="BB31" s="81"/>
      <c r="BC31" s="81"/>
      <c r="BD31" s="81"/>
      <c r="BE31" s="81"/>
      <c r="BF31" s="81"/>
      <c r="BG31" s="81"/>
      <c r="BH31" s="81"/>
      <c r="BI31" s="81"/>
      <c r="BJ31" s="81"/>
      <c r="BK31" s="81"/>
      <c r="BL31" s="81"/>
      <c r="BM31" s="81"/>
      <c r="BN31" s="81"/>
      <c r="BO31" s="81"/>
      <c r="BP31" s="81"/>
      <c r="BQ31" s="81"/>
      <c r="BR31" s="81"/>
      <c r="BS31" s="81"/>
      <c r="BT31" s="81"/>
      <c r="BU31" s="81"/>
      <c r="BV31" s="81"/>
      <c r="BW31" s="81"/>
      <c r="BX31" s="81"/>
      <c r="BY31" s="81"/>
      <c r="BZ31" s="81"/>
      <c r="CA31" s="81"/>
      <c r="CB31" s="81"/>
      <c r="CC31" s="81"/>
      <c r="CD31" s="81"/>
      <c r="CE31" s="81"/>
      <c r="CF31" s="81"/>
      <c r="CG31" s="81"/>
      <c r="CH31" s="81"/>
      <c r="CI31" s="81"/>
      <c r="CJ31" s="81"/>
      <c r="CK31" s="81"/>
      <c r="CL31" s="81"/>
      <c r="CM31" s="81"/>
      <c r="CN31" s="81"/>
      <c r="CO31" s="81"/>
      <c r="CP31" s="81"/>
      <c r="CQ31" s="81"/>
      <c r="CR31" s="81"/>
      <c r="CS31" s="81"/>
      <c r="CT31" s="81"/>
      <c r="CU31" s="81"/>
      <c r="CV31" s="81"/>
      <c r="CW31" s="81"/>
      <c r="CX31" s="81"/>
      <c r="CY31" s="81"/>
      <c r="CZ31" s="81"/>
      <c r="DA31" s="81"/>
      <c r="DB31" s="81"/>
      <c r="DC31" s="81"/>
      <c r="DD31" s="81"/>
      <c r="DE31" s="7"/>
      <c r="DF31" s="7"/>
      <c r="DG31" s="7"/>
      <c r="DH31" s="7"/>
      <c r="DI31" s="7"/>
      <c r="DJ31" s="7"/>
      <c r="DK31" s="7"/>
      <c r="DL31" s="7"/>
      <c r="DM31" s="7"/>
      <c r="DN31" s="7"/>
      <c r="DO31" s="7"/>
      <c r="DP31" s="7"/>
      <c r="DQ31" s="7"/>
      <c r="DR31" s="7"/>
      <c r="DS31" s="7"/>
      <c r="DT31" s="7"/>
      <c r="DU31" s="7"/>
      <c r="DV31" s="7"/>
      <c r="DW31" s="7"/>
      <c r="DX31" s="7"/>
      <c r="DY31" s="7"/>
      <c r="DZ31" s="7"/>
      <c r="EA31" s="7"/>
      <c r="EB31" s="7"/>
      <c r="EC31" s="7"/>
      <c r="ED31" s="7"/>
      <c r="EE31" s="7"/>
      <c r="EF31" s="7"/>
      <c r="EG31" s="7"/>
      <c r="EH31" s="7"/>
      <c r="EI31" s="7"/>
      <c r="EJ31" s="7"/>
      <c r="EK31" s="7"/>
      <c r="EL31" s="7"/>
      <c r="EM31" s="7"/>
      <c r="EN31" s="7"/>
      <c r="EO31" s="7"/>
      <c r="EP31" s="7"/>
      <c r="EQ31" s="7"/>
      <c r="ER31" s="7"/>
      <c r="ES31" s="7"/>
      <c r="ET31" s="7"/>
      <c r="EU31" s="7"/>
      <c r="EV31" s="7"/>
      <c r="EW31" s="7"/>
    </row>
    <row r="32" spans="1:153" ht="14.25">
      <c r="A32" s="23"/>
      <c r="B32" s="23"/>
      <c r="C32" s="23"/>
      <c r="D32" s="23"/>
      <c r="E32" s="23"/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23"/>
      <c r="Q32" s="23"/>
      <c r="R32" s="23"/>
      <c r="S32" s="23"/>
      <c r="T32" s="23"/>
      <c r="U32" s="23"/>
      <c r="V32" s="23"/>
      <c r="W32" s="23"/>
      <c r="X32" s="23"/>
      <c r="Y32" s="23"/>
      <c r="Z32" s="23"/>
      <c r="AA32" s="23"/>
      <c r="AB32" s="23"/>
      <c r="AC32" s="23"/>
      <c r="AD32" s="23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23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23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23"/>
      <c r="CS32" s="23"/>
      <c r="CT32" s="23"/>
      <c r="CU32" s="23"/>
      <c r="CV32" s="23"/>
      <c r="CW32" s="23"/>
      <c r="CX32" s="23"/>
      <c r="CY32" s="23"/>
      <c r="CZ32" s="23"/>
      <c r="DA32" s="23"/>
      <c r="DB32" s="23"/>
      <c r="DC32" s="23"/>
      <c r="DD32" s="23"/>
      <c r="DE32" s="7"/>
      <c r="DF32" s="7"/>
      <c r="DG32" s="7"/>
      <c r="DH32" s="7"/>
      <c r="DI32" s="7"/>
      <c r="DJ32" s="7"/>
      <c r="DK32" s="7"/>
      <c r="DL32" s="7"/>
      <c r="DM32" s="7"/>
      <c r="DN32" s="7"/>
      <c r="DO32" s="7"/>
      <c r="DP32" s="7"/>
      <c r="DQ32" s="7"/>
      <c r="DR32" s="7"/>
      <c r="DS32" s="7"/>
      <c r="DT32" s="7"/>
      <c r="DU32" s="7"/>
      <c r="DV32" s="7"/>
      <c r="DW32" s="7"/>
      <c r="DX32" s="7"/>
      <c r="DY32" s="7"/>
      <c r="DZ32" s="7"/>
      <c r="EA32" s="7"/>
      <c r="EB32" s="7"/>
      <c r="EC32" s="7"/>
      <c r="ED32" s="7"/>
      <c r="EE32" s="7"/>
      <c r="EF32" s="7"/>
      <c r="EG32" s="7"/>
      <c r="EH32" s="7"/>
      <c r="EI32" s="7"/>
      <c r="EJ32" s="7"/>
      <c r="EK32" s="7"/>
      <c r="EL32" s="7"/>
      <c r="EM32" s="7"/>
      <c r="EN32" s="7"/>
      <c r="EO32" s="7"/>
      <c r="EP32" s="7"/>
      <c r="EQ32" s="7"/>
      <c r="ER32" s="7"/>
      <c r="ES32" s="7"/>
      <c r="ET32" s="7"/>
      <c r="EU32" s="7"/>
      <c r="EV32" s="7"/>
      <c r="EW32" s="7"/>
    </row>
    <row r="33" spans="1:153" ht="15">
      <c r="A33" s="24" t="s">
        <v>34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25"/>
      <c r="S33" s="25"/>
      <c r="T33" s="25"/>
      <c r="U33" s="25"/>
      <c r="V33" s="25"/>
      <c r="W33" s="25"/>
      <c r="X33" s="25"/>
      <c r="Y33" s="25"/>
      <c r="Z33" s="25"/>
      <c r="AA33" s="25"/>
      <c r="AB33" s="25"/>
      <c r="AC33" s="25"/>
      <c r="AD33" s="25"/>
      <c r="AE33" s="25"/>
      <c r="AF33" s="25"/>
      <c r="AG33" s="25"/>
      <c r="AH33" s="25"/>
      <c r="AI33" s="25"/>
      <c r="AJ33" s="25"/>
      <c r="AK33" s="25"/>
      <c r="AL33" s="25"/>
      <c r="AM33" s="25"/>
      <c r="AN33" s="25"/>
      <c r="AO33" s="25"/>
      <c r="AP33" s="25"/>
      <c r="AQ33" s="25"/>
      <c r="AR33" s="25"/>
      <c r="AS33" s="25"/>
      <c r="AT33" s="25"/>
      <c r="AU33" s="25"/>
      <c r="AV33" s="25"/>
      <c r="AW33" s="25"/>
      <c r="AX33" s="25"/>
      <c r="AY33" s="25"/>
      <c r="AZ33" s="25"/>
      <c r="BA33" s="25"/>
      <c r="BB33" s="25"/>
      <c r="BC33" s="25"/>
      <c r="BD33" s="25"/>
      <c r="BE33" s="25"/>
      <c r="BF33" s="25"/>
      <c r="BG33" s="25"/>
      <c r="BH33" s="25"/>
      <c r="BI33" s="25"/>
      <c r="BJ33" s="25"/>
      <c r="BK33" s="25"/>
      <c r="BL33" s="25"/>
      <c r="BM33" s="25"/>
      <c r="BN33" s="25"/>
      <c r="BO33" s="25"/>
      <c r="BP33" s="25"/>
      <c r="BQ33" s="25"/>
      <c r="BR33" s="25"/>
      <c r="BS33" s="25"/>
      <c r="BT33" s="25"/>
      <c r="BU33" s="25"/>
      <c r="BV33" s="25"/>
      <c r="BW33" s="25"/>
      <c r="BX33" s="25"/>
      <c r="BY33" s="25"/>
      <c r="BZ33" s="25"/>
      <c r="CA33" s="25"/>
      <c r="CB33" s="25"/>
      <c r="CC33" s="25"/>
      <c r="CD33" s="25"/>
      <c r="CE33" s="25"/>
      <c r="CF33" s="25"/>
      <c r="CG33" s="25"/>
      <c r="CH33" s="25"/>
      <c r="CI33" s="25"/>
      <c r="CJ33" s="25"/>
      <c r="CK33" s="25"/>
      <c r="CL33" s="25"/>
      <c r="CM33" s="25"/>
      <c r="CN33" s="25"/>
      <c r="CO33" s="25"/>
      <c r="CP33" s="25"/>
      <c r="CQ33" s="25"/>
      <c r="CR33" s="25"/>
      <c r="CS33" s="25"/>
      <c r="CT33" s="25"/>
      <c r="CU33" s="25"/>
      <c r="CV33" s="25"/>
      <c r="CW33" s="25"/>
      <c r="CX33" s="25"/>
      <c r="CY33" s="25"/>
      <c r="CZ33" s="25"/>
      <c r="DA33" s="25"/>
      <c r="DB33" s="25"/>
      <c r="DC33" s="25"/>
      <c r="DD33" s="25"/>
      <c r="DE33" s="1"/>
      <c r="DF33" s="1"/>
      <c r="DG33" s="1"/>
      <c r="DH33" s="1"/>
      <c r="DI33" s="1"/>
      <c r="DJ33" s="1"/>
      <c r="DK33" s="1"/>
      <c r="DL33" s="1"/>
      <c r="DM33" s="1"/>
      <c r="DN33" s="1"/>
      <c r="DO33" s="1"/>
      <c r="DP33" s="1"/>
      <c r="DQ33" s="1"/>
      <c r="DR33" s="1"/>
      <c r="DS33" s="1"/>
      <c r="DT33" s="1"/>
      <c r="DU33" s="1"/>
      <c r="DV33" s="1"/>
      <c r="DW33" s="1"/>
      <c r="DX33" s="1"/>
      <c r="DY33" s="1"/>
      <c r="DZ33" s="1"/>
      <c r="EA33" s="1"/>
      <c r="EB33" s="1"/>
      <c r="EC33" s="1"/>
      <c r="ED33" s="1"/>
      <c r="EE33" s="1"/>
      <c r="EF33" s="1"/>
      <c r="EG33" s="1"/>
      <c r="EH33" s="1"/>
      <c r="EI33" s="1"/>
      <c r="EJ33" s="1"/>
      <c r="EK33" s="1"/>
      <c r="EL33" s="1"/>
      <c r="EM33" s="1"/>
      <c r="EN33" s="1"/>
      <c r="EO33" s="1"/>
      <c r="EP33" s="1"/>
      <c r="EQ33" s="1"/>
      <c r="ER33" s="1"/>
      <c r="ES33" s="1"/>
      <c r="ET33" s="1"/>
      <c r="EU33" s="1"/>
      <c r="EV33" s="1"/>
      <c r="EW33" s="1"/>
    </row>
    <row r="34" spans="1:153" ht="15">
      <c r="A34" s="80"/>
      <c r="B34" s="80"/>
      <c r="C34" s="80"/>
      <c r="D34" s="80"/>
      <c r="E34" s="80"/>
      <c r="F34" s="80"/>
      <c r="G34" s="80"/>
      <c r="H34" s="80"/>
      <c r="I34" s="80"/>
      <c r="J34" s="80"/>
      <c r="K34" s="80"/>
      <c r="L34" s="80"/>
      <c r="M34" s="80"/>
      <c r="N34" s="80"/>
      <c r="O34" s="80"/>
      <c r="P34" s="80"/>
      <c r="Q34" s="80"/>
      <c r="R34" s="80"/>
      <c r="S34" s="80"/>
      <c r="T34" s="80"/>
      <c r="U34" s="80"/>
      <c r="V34" s="80"/>
      <c r="W34" s="80"/>
      <c r="X34" s="80"/>
      <c r="Y34" s="80"/>
      <c r="Z34" s="80"/>
      <c r="AA34" s="80"/>
      <c r="AB34" s="80"/>
      <c r="AC34" s="80"/>
      <c r="AD34" s="80"/>
      <c r="AE34" s="80"/>
      <c r="AF34" s="80"/>
      <c r="AG34" s="80"/>
      <c r="AH34" s="80"/>
      <c r="AI34" s="80"/>
      <c r="AJ34" s="80"/>
      <c r="AK34" s="80"/>
      <c r="AL34" s="80"/>
      <c r="AM34" s="80"/>
      <c r="AN34" s="80"/>
      <c r="AO34" s="80"/>
      <c r="AP34" s="80"/>
      <c r="AQ34" s="80"/>
      <c r="AR34" s="80"/>
      <c r="AS34" s="80"/>
      <c r="AT34" s="80"/>
      <c r="AU34" s="80"/>
      <c r="AV34" s="80"/>
      <c r="AW34" s="80"/>
      <c r="AX34" s="80"/>
      <c r="AY34" s="80"/>
      <c r="AZ34" s="80"/>
      <c r="BA34" s="80"/>
      <c r="BB34" s="80"/>
      <c r="BC34" s="80"/>
      <c r="BD34" s="80"/>
      <c r="BE34" s="80"/>
      <c r="BF34" s="80"/>
      <c r="BG34" s="80"/>
      <c r="BH34" s="80"/>
      <c r="BI34" s="80"/>
      <c r="BJ34" s="80"/>
      <c r="BK34" s="80"/>
      <c r="BL34" s="80"/>
      <c r="BM34" s="80"/>
      <c r="BN34" s="80"/>
      <c r="BO34" s="80"/>
      <c r="BP34" s="80"/>
      <c r="BQ34" s="80"/>
      <c r="BR34" s="80"/>
      <c r="BS34" s="80"/>
      <c r="BT34" s="80"/>
      <c r="BU34" s="80"/>
      <c r="BV34" s="80"/>
      <c r="BW34" s="80"/>
      <c r="BX34" s="80"/>
      <c r="BY34" s="80"/>
      <c r="BZ34" s="80"/>
      <c r="CA34" s="80"/>
      <c r="CB34" s="80"/>
      <c r="CC34" s="80"/>
      <c r="CD34" s="80"/>
      <c r="CE34" s="80"/>
      <c r="CF34" s="80"/>
      <c r="CG34" s="80"/>
      <c r="CH34" s="80"/>
      <c r="CI34" s="80"/>
      <c r="CJ34" s="80"/>
      <c r="CK34" s="80"/>
      <c r="CL34" s="80"/>
      <c r="CM34" s="80"/>
      <c r="CN34" s="80"/>
      <c r="CO34" s="80"/>
      <c r="CP34" s="80"/>
      <c r="CQ34" s="80"/>
      <c r="CR34" s="80"/>
      <c r="CS34" s="80"/>
      <c r="CT34" s="80"/>
      <c r="CU34" s="80"/>
      <c r="CV34" s="80"/>
      <c r="CW34" s="80"/>
      <c r="CX34" s="80"/>
      <c r="CY34" s="80"/>
      <c r="CZ34" s="80"/>
      <c r="DA34" s="80"/>
      <c r="DB34" s="80"/>
      <c r="DC34" s="80"/>
      <c r="DD34" s="80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</row>
    <row r="35" spans="1:153" ht="15">
      <c r="A35" s="24" t="s">
        <v>35</v>
      </c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  <c r="BE35" s="10"/>
      <c r="BF35" s="10"/>
      <c r="BG35" s="10"/>
      <c r="BH35" s="10"/>
      <c r="BI35" s="10"/>
      <c r="BJ35" s="10"/>
      <c r="BK35" s="10"/>
      <c r="BL35" s="10"/>
      <c r="BM35" s="10"/>
      <c r="BN35" s="10"/>
      <c r="BO35" s="10"/>
      <c r="BP35" s="10"/>
      <c r="BQ35" s="10"/>
      <c r="BR35" s="10"/>
      <c r="BS35" s="10"/>
      <c r="BT35" s="10"/>
      <c r="BU35" s="10"/>
      <c r="BV35" s="10"/>
      <c r="BW35" s="10"/>
      <c r="BX35" s="10"/>
      <c r="BY35" s="10"/>
      <c r="BZ35" s="10"/>
      <c r="CA35" s="10"/>
      <c r="CB35" s="10"/>
      <c r="CC35" s="10"/>
      <c r="CD35" s="10"/>
      <c r="CE35" s="10"/>
      <c r="CF35" s="10"/>
      <c r="CG35" s="10"/>
      <c r="CH35" s="10"/>
      <c r="CI35" s="10"/>
      <c r="CJ35" s="10"/>
      <c r="CK35" s="10"/>
      <c r="CL35" s="10"/>
      <c r="CM35" s="10"/>
      <c r="CN35" s="10"/>
      <c r="CO35" s="10"/>
      <c r="CP35" s="10"/>
      <c r="CQ35" s="10"/>
      <c r="CR35" s="10"/>
      <c r="CS35" s="10"/>
      <c r="CT35" s="10"/>
      <c r="CU35" s="10"/>
      <c r="CV35" s="10"/>
      <c r="CW35" s="10"/>
      <c r="CX35" s="10"/>
      <c r="CY35" s="10"/>
      <c r="CZ35" s="10"/>
      <c r="DA35" s="10"/>
      <c r="DB35" s="10"/>
      <c r="DC35" s="10"/>
      <c r="DD35" s="10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  <c r="EL35" s="1"/>
      <c r="EM35" s="1"/>
      <c r="EN35" s="1"/>
      <c r="EO35" s="1"/>
      <c r="EP35" s="1"/>
      <c r="EQ35" s="1"/>
      <c r="ER35" s="1"/>
      <c r="ES35" s="1"/>
      <c r="ET35" s="1"/>
      <c r="EU35" s="1"/>
      <c r="EV35" s="1"/>
      <c r="EW35" s="1"/>
    </row>
    <row r="36" spans="1:153" ht="15">
      <c r="A36" s="80"/>
      <c r="B36" s="80"/>
      <c r="C36" s="80"/>
      <c r="D36" s="80"/>
      <c r="E36" s="80"/>
      <c r="F36" s="80"/>
      <c r="G36" s="80"/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0"/>
      <c r="U36" s="80"/>
      <c r="V36" s="80"/>
      <c r="W36" s="80"/>
      <c r="X36" s="80"/>
      <c r="Y36" s="80"/>
      <c r="Z36" s="80"/>
      <c r="AA36" s="80"/>
      <c r="AB36" s="80"/>
      <c r="AC36" s="80"/>
      <c r="AD36" s="80"/>
      <c r="AE36" s="80"/>
      <c r="AF36" s="80"/>
      <c r="AG36" s="80"/>
      <c r="AH36" s="80"/>
      <c r="AI36" s="80"/>
      <c r="AJ36" s="80"/>
      <c r="AK36" s="80"/>
      <c r="AL36" s="80"/>
      <c r="AM36" s="80"/>
      <c r="AN36" s="80"/>
      <c r="AO36" s="80"/>
      <c r="AP36" s="80"/>
      <c r="AQ36" s="80"/>
      <c r="AR36" s="80"/>
      <c r="AS36" s="80"/>
      <c r="AT36" s="80"/>
      <c r="AU36" s="80"/>
      <c r="AV36" s="80"/>
      <c r="AW36" s="80"/>
      <c r="AX36" s="80"/>
      <c r="AY36" s="80"/>
      <c r="AZ36" s="80"/>
      <c r="BA36" s="80"/>
      <c r="BB36" s="80"/>
      <c r="BC36" s="80"/>
      <c r="BD36" s="80"/>
      <c r="BE36" s="80"/>
      <c r="BF36" s="80"/>
      <c r="BG36" s="80"/>
      <c r="BH36" s="80"/>
      <c r="BI36" s="80"/>
      <c r="BJ36" s="80"/>
      <c r="BK36" s="80"/>
      <c r="BL36" s="80"/>
      <c r="BM36" s="80"/>
      <c r="BN36" s="80"/>
      <c r="BO36" s="80"/>
      <c r="BP36" s="80"/>
      <c r="BQ36" s="80"/>
      <c r="BR36" s="80"/>
      <c r="BS36" s="80"/>
      <c r="BT36" s="80"/>
      <c r="BU36" s="80"/>
      <c r="BV36" s="80"/>
      <c r="BW36" s="80"/>
      <c r="BX36" s="80"/>
      <c r="BY36" s="80"/>
      <c r="BZ36" s="80"/>
      <c r="CA36" s="80"/>
      <c r="CB36" s="80"/>
      <c r="CC36" s="80"/>
      <c r="CD36" s="80"/>
      <c r="CE36" s="80"/>
      <c r="CF36" s="80"/>
      <c r="CG36" s="80"/>
      <c r="CH36" s="80"/>
      <c r="CI36" s="80"/>
      <c r="CJ36" s="80"/>
      <c r="CK36" s="80"/>
      <c r="CL36" s="80"/>
      <c r="CM36" s="80"/>
      <c r="CN36" s="80"/>
      <c r="CO36" s="80"/>
      <c r="CP36" s="80"/>
      <c r="CQ36" s="80"/>
      <c r="CR36" s="80"/>
      <c r="CS36" s="80"/>
      <c r="CT36" s="80"/>
      <c r="CU36" s="80"/>
      <c r="CV36" s="80"/>
      <c r="CW36" s="80"/>
      <c r="CX36" s="80"/>
      <c r="CY36" s="80"/>
      <c r="CZ36" s="80"/>
      <c r="DA36" s="80"/>
      <c r="DB36" s="80"/>
      <c r="DC36" s="80"/>
      <c r="DD36" s="80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  <c r="EL36" s="1"/>
      <c r="EM36" s="1"/>
      <c r="EN36" s="1"/>
      <c r="EO36" s="1"/>
      <c r="EP36" s="1"/>
      <c r="EQ36" s="1"/>
      <c r="ER36" s="1"/>
      <c r="ES36" s="1"/>
      <c r="ET36" s="1"/>
      <c r="EU36" s="1"/>
      <c r="EV36" s="1"/>
      <c r="EW36" s="1"/>
    </row>
    <row r="37" spans="1:153" ht="15">
      <c r="A37" s="24" t="s">
        <v>36</v>
      </c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  <c r="BE37" s="10"/>
      <c r="BF37" s="10"/>
      <c r="BG37" s="10"/>
      <c r="BH37" s="10"/>
      <c r="BI37" s="10"/>
      <c r="BJ37" s="10"/>
      <c r="BK37" s="10"/>
      <c r="BL37" s="10"/>
      <c r="BM37" s="10"/>
      <c r="BN37" s="10"/>
      <c r="BO37" s="10"/>
      <c r="BP37" s="10"/>
      <c r="BQ37" s="10"/>
      <c r="BR37" s="10"/>
      <c r="BS37" s="10"/>
      <c r="BT37" s="10"/>
      <c r="BU37" s="10"/>
      <c r="BV37" s="10"/>
      <c r="BW37" s="10"/>
      <c r="BX37" s="10"/>
      <c r="BY37" s="10"/>
      <c r="BZ37" s="10"/>
      <c r="CA37" s="10"/>
      <c r="CB37" s="10"/>
      <c r="CC37" s="10"/>
      <c r="CD37" s="10"/>
      <c r="CE37" s="10"/>
      <c r="CF37" s="10"/>
      <c r="CG37" s="10"/>
      <c r="CH37" s="10"/>
      <c r="CI37" s="10"/>
      <c r="CJ37" s="10"/>
      <c r="CK37" s="10"/>
      <c r="CL37" s="10"/>
      <c r="CM37" s="10"/>
      <c r="CN37" s="10"/>
      <c r="CO37" s="10"/>
      <c r="CP37" s="10"/>
      <c r="CQ37" s="10"/>
      <c r="CR37" s="10"/>
      <c r="CS37" s="10"/>
      <c r="CT37" s="10"/>
      <c r="CU37" s="10"/>
      <c r="CV37" s="10"/>
      <c r="CW37" s="10"/>
      <c r="CX37" s="10"/>
      <c r="CY37" s="10"/>
      <c r="CZ37" s="10"/>
      <c r="DA37" s="10"/>
      <c r="DB37" s="10"/>
      <c r="DC37" s="10"/>
      <c r="DD37" s="10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</row>
    <row r="38" spans="1:153" ht="15">
      <c r="A38" s="80"/>
      <c r="B38" s="80"/>
      <c r="C38" s="80"/>
      <c r="D38" s="80"/>
      <c r="E38" s="80"/>
      <c r="F38" s="80"/>
      <c r="G38" s="80"/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0"/>
      <c r="U38" s="80"/>
      <c r="V38" s="80"/>
      <c r="W38" s="80"/>
      <c r="X38" s="80"/>
      <c r="Y38" s="80"/>
      <c r="Z38" s="80"/>
      <c r="AA38" s="80"/>
      <c r="AB38" s="80"/>
      <c r="AC38" s="80"/>
      <c r="AD38" s="80"/>
      <c r="AE38" s="80"/>
      <c r="AF38" s="80"/>
      <c r="AG38" s="80"/>
      <c r="AH38" s="80"/>
      <c r="AI38" s="80"/>
      <c r="AJ38" s="80"/>
      <c r="AK38" s="80"/>
      <c r="AL38" s="80"/>
      <c r="AM38" s="80"/>
      <c r="AN38" s="80"/>
      <c r="AO38" s="80"/>
      <c r="AP38" s="80"/>
      <c r="AQ38" s="80"/>
      <c r="AR38" s="80"/>
      <c r="AS38" s="80"/>
      <c r="AT38" s="80"/>
      <c r="AU38" s="80"/>
      <c r="AV38" s="80"/>
      <c r="AW38" s="80"/>
      <c r="AX38" s="80"/>
      <c r="AY38" s="80"/>
      <c r="AZ38" s="80"/>
      <c r="BA38" s="80"/>
      <c r="BB38" s="80"/>
      <c r="BC38" s="80"/>
      <c r="BD38" s="80"/>
      <c r="BE38" s="80"/>
      <c r="BF38" s="80"/>
      <c r="BG38" s="80"/>
      <c r="BH38" s="80"/>
      <c r="BI38" s="80"/>
      <c r="BJ38" s="80"/>
      <c r="BK38" s="80"/>
      <c r="BL38" s="80"/>
      <c r="BM38" s="80"/>
      <c r="BN38" s="80"/>
      <c r="BO38" s="80"/>
      <c r="BP38" s="80"/>
      <c r="BQ38" s="80"/>
      <c r="BR38" s="80"/>
      <c r="BS38" s="80"/>
      <c r="BT38" s="80"/>
      <c r="BU38" s="80"/>
      <c r="BV38" s="80"/>
      <c r="BW38" s="80"/>
      <c r="BX38" s="80"/>
      <c r="BY38" s="80"/>
      <c r="BZ38" s="80"/>
      <c r="CA38" s="80"/>
      <c r="CB38" s="80"/>
      <c r="CC38" s="80"/>
      <c r="CD38" s="80"/>
      <c r="CE38" s="80"/>
      <c r="CF38" s="80"/>
      <c r="CG38" s="80"/>
      <c r="CH38" s="80"/>
      <c r="CI38" s="80"/>
      <c r="CJ38" s="80"/>
      <c r="CK38" s="80"/>
      <c r="CL38" s="80"/>
      <c r="CM38" s="80"/>
      <c r="CN38" s="80"/>
      <c r="CO38" s="80"/>
      <c r="CP38" s="80"/>
      <c r="CQ38" s="80"/>
      <c r="CR38" s="80"/>
      <c r="CS38" s="80"/>
      <c r="CT38" s="80"/>
      <c r="CU38" s="80"/>
      <c r="CV38" s="80"/>
      <c r="CW38" s="80"/>
      <c r="CX38" s="80"/>
      <c r="CY38" s="80"/>
      <c r="CZ38" s="80"/>
      <c r="DA38" s="80"/>
      <c r="DB38" s="80"/>
      <c r="DC38" s="80"/>
      <c r="DD38" s="80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</row>
    <row r="39" spans="1:153" ht="15">
      <c r="A39" s="24" t="s">
        <v>37</v>
      </c>
      <c r="B39" s="26"/>
      <c r="C39" s="26"/>
      <c r="D39" s="26"/>
      <c r="E39" s="26"/>
      <c r="F39" s="26"/>
      <c r="G39" s="26"/>
      <c r="H39" s="26"/>
      <c r="I39" s="26"/>
      <c r="J39" s="26"/>
      <c r="K39" s="26"/>
      <c r="L39" s="26"/>
      <c r="M39" s="26"/>
      <c r="N39" s="26"/>
      <c r="O39" s="26"/>
      <c r="P39" s="26"/>
      <c r="Q39" s="26"/>
      <c r="R39" s="26"/>
      <c r="S39" s="26"/>
      <c r="T39" s="26"/>
      <c r="U39" s="26"/>
      <c r="V39" s="26"/>
      <c r="W39" s="26"/>
      <c r="X39" s="26"/>
      <c r="Y39" s="26"/>
      <c r="Z39" s="26"/>
      <c r="AA39" s="26"/>
      <c r="AB39" s="26"/>
      <c r="AC39" s="26"/>
      <c r="AD39" s="26"/>
      <c r="AE39" s="26"/>
      <c r="AF39" s="26"/>
      <c r="AG39" s="26"/>
      <c r="AH39" s="26"/>
      <c r="AI39" s="26"/>
      <c r="AJ39" s="26"/>
      <c r="AK39" s="26"/>
      <c r="AL39" s="26"/>
      <c r="AM39" s="26"/>
      <c r="AN39" s="26"/>
      <c r="AO39" s="26"/>
      <c r="AP39" s="26"/>
      <c r="AQ39" s="26"/>
      <c r="AR39" s="26"/>
      <c r="AS39" s="26"/>
      <c r="AT39" s="26"/>
      <c r="AU39" s="26"/>
      <c r="AV39" s="26"/>
      <c r="AW39" s="26"/>
      <c r="AX39" s="26"/>
      <c r="AY39" s="26"/>
      <c r="AZ39" s="26"/>
      <c r="BA39" s="26"/>
      <c r="BB39" s="26"/>
      <c r="BC39" s="26"/>
      <c r="BD39" s="26"/>
      <c r="BE39" s="26"/>
      <c r="BF39" s="26"/>
      <c r="BG39" s="26"/>
      <c r="BH39" s="26"/>
      <c r="BI39" s="26"/>
      <c r="BJ39" s="26"/>
      <c r="BK39" s="26"/>
      <c r="BL39" s="26"/>
      <c r="BM39" s="26"/>
      <c r="BN39" s="26"/>
      <c r="BO39" s="26"/>
      <c r="BP39" s="26"/>
      <c r="BQ39" s="26"/>
      <c r="BR39" s="26"/>
      <c r="BS39" s="26"/>
      <c r="BT39" s="26"/>
      <c r="BU39" s="26"/>
      <c r="BV39" s="26"/>
      <c r="BW39" s="26"/>
      <c r="BX39" s="26"/>
      <c r="BY39" s="26"/>
      <c r="BZ39" s="26"/>
      <c r="CA39" s="26"/>
      <c r="CB39" s="26"/>
      <c r="CC39" s="26"/>
      <c r="CD39" s="26"/>
      <c r="CE39" s="26"/>
      <c r="CF39" s="26"/>
      <c r="CG39" s="26"/>
      <c r="CH39" s="26"/>
      <c r="CI39" s="26"/>
      <c r="CJ39" s="26"/>
      <c r="CK39" s="26"/>
      <c r="CL39" s="26"/>
      <c r="CM39" s="26"/>
      <c r="CN39" s="26"/>
      <c r="CO39" s="26"/>
      <c r="CP39" s="26"/>
      <c r="CQ39" s="26"/>
      <c r="CR39" s="26"/>
      <c r="CS39" s="26"/>
      <c r="CT39" s="26"/>
      <c r="CU39" s="26"/>
      <c r="CV39" s="26"/>
      <c r="CW39" s="26"/>
      <c r="CX39" s="26"/>
      <c r="CY39" s="26"/>
      <c r="CZ39" s="26"/>
      <c r="DA39" s="26"/>
      <c r="DB39" s="26"/>
      <c r="DC39" s="26"/>
      <c r="DD39" s="26"/>
      <c r="DE39" s="26"/>
      <c r="DF39" s="26"/>
      <c r="DG39" s="26"/>
      <c r="DH39" s="26"/>
      <c r="DI39" s="26"/>
      <c r="DJ39" s="26"/>
      <c r="DK39" s="26"/>
      <c r="DL39" s="26"/>
      <c r="DM39" s="26"/>
      <c r="DN39" s="26"/>
      <c r="DO39" s="26"/>
      <c r="DP39" s="26"/>
      <c r="DQ39" s="26"/>
      <c r="DR39" s="26"/>
      <c r="DS39" s="26"/>
      <c r="DT39" s="26"/>
      <c r="DU39" s="26"/>
      <c r="DV39" s="26"/>
      <c r="DW39" s="26"/>
      <c r="DX39" s="26"/>
      <c r="DY39" s="26"/>
      <c r="DZ39" s="26"/>
      <c r="EA39" s="26"/>
      <c r="EB39" s="26"/>
      <c r="EC39" s="26"/>
      <c r="ED39" s="26"/>
      <c r="EE39" s="26"/>
      <c r="EF39" s="26"/>
      <c r="EG39" s="26"/>
      <c r="EH39" s="26"/>
      <c r="EI39" s="26"/>
      <c r="EJ39" s="26"/>
      <c r="EK39" s="26"/>
      <c r="EL39" s="26"/>
      <c r="EM39" s="26"/>
      <c r="EN39" s="26"/>
      <c r="EO39" s="26"/>
      <c r="EP39" s="26"/>
      <c r="EQ39" s="26"/>
      <c r="ER39" s="26"/>
      <c r="ES39" s="26"/>
      <c r="ET39" s="26"/>
      <c r="EU39" s="26"/>
      <c r="EV39" s="26"/>
      <c r="EW39" s="26"/>
    </row>
    <row r="40" spans="1:153" ht="15">
      <c r="A40" s="80"/>
      <c r="B40" s="80"/>
      <c r="C40" s="80"/>
      <c r="D40" s="80"/>
      <c r="E40" s="80"/>
      <c r="F40" s="80"/>
      <c r="G40" s="80"/>
      <c r="H40" s="80"/>
      <c r="I40" s="80"/>
      <c r="J40" s="80"/>
      <c r="K40" s="80"/>
      <c r="L40" s="80"/>
      <c r="M40" s="80"/>
      <c r="N40" s="80"/>
      <c r="O40" s="80"/>
      <c r="P40" s="80"/>
      <c r="Q40" s="80"/>
      <c r="R40" s="80"/>
      <c r="S40" s="80"/>
      <c r="T40" s="80"/>
      <c r="U40" s="80"/>
      <c r="V40" s="80"/>
      <c r="W40" s="80"/>
      <c r="X40" s="80"/>
      <c r="Y40" s="80"/>
      <c r="Z40" s="80"/>
      <c r="AA40" s="80"/>
      <c r="AB40" s="80"/>
      <c r="AC40" s="80"/>
      <c r="AD40" s="80"/>
      <c r="AE40" s="80"/>
      <c r="AF40" s="80"/>
      <c r="AG40" s="80"/>
      <c r="AH40" s="80"/>
      <c r="AI40" s="80"/>
      <c r="AJ40" s="80"/>
      <c r="AK40" s="80"/>
      <c r="AL40" s="80"/>
      <c r="AM40" s="80"/>
      <c r="AN40" s="80"/>
      <c r="AO40" s="80"/>
      <c r="AP40" s="80"/>
      <c r="AQ40" s="80"/>
      <c r="AR40" s="80"/>
      <c r="AS40" s="80"/>
      <c r="AT40" s="80"/>
      <c r="AU40" s="80"/>
      <c r="AV40" s="80"/>
      <c r="AW40" s="80"/>
      <c r="AX40" s="80"/>
      <c r="AY40" s="80"/>
      <c r="AZ40" s="80"/>
      <c r="BA40" s="80"/>
      <c r="BB40" s="80"/>
      <c r="BC40" s="80"/>
      <c r="BD40" s="80"/>
      <c r="BE40" s="80"/>
      <c r="BF40" s="80"/>
      <c r="BG40" s="80"/>
      <c r="BH40" s="80"/>
      <c r="BI40" s="80"/>
      <c r="BJ40" s="80"/>
      <c r="BK40" s="80"/>
      <c r="BL40" s="80"/>
      <c r="BM40" s="80"/>
      <c r="BN40" s="80"/>
      <c r="BO40" s="80"/>
      <c r="BP40" s="80"/>
      <c r="BQ40" s="80"/>
      <c r="BR40" s="80"/>
      <c r="BS40" s="80"/>
      <c r="BT40" s="80"/>
      <c r="BU40" s="80"/>
      <c r="BV40" s="80"/>
      <c r="BW40" s="80"/>
      <c r="BX40" s="80"/>
      <c r="BY40" s="80"/>
      <c r="BZ40" s="80"/>
      <c r="CA40" s="80"/>
      <c r="CB40" s="80"/>
      <c r="CC40" s="80"/>
      <c r="CD40" s="80"/>
      <c r="CE40" s="80"/>
      <c r="CF40" s="80"/>
      <c r="CG40" s="80"/>
      <c r="CH40" s="80"/>
      <c r="CI40" s="80"/>
      <c r="CJ40" s="80"/>
      <c r="CK40" s="80"/>
      <c r="CL40" s="80"/>
      <c r="CM40" s="80"/>
      <c r="CN40" s="80"/>
      <c r="CO40" s="80"/>
      <c r="CP40" s="80"/>
      <c r="CQ40" s="80"/>
      <c r="CR40" s="80"/>
      <c r="CS40" s="80"/>
      <c r="CT40" s="80"/>
      <c r="CU40" s="80"/>
      <c r="CV40" s="80"/>
      <c r="CW40" s="80"/>
      <c r="CX40" s="80"/>
      <c r="CY40" s="80"/>
      <c r="CZ40" s="80"/>
      <c r="DA40" s="80"/>
      <c r="DB40" s="80"/>
      <c r="DC40" s="80"/>
      <c r="DD40" s="80"/>
      <c r="DE40" s="26"/>
      <c r="DF40" s="26"/>
      <c r="DG40" s="26"/>
      <c r="DH40" s="26"/>
      <c r="DI40" s="26"/>
      <c r="DJ40" s="26"/>
      <c r="DK40" s="26"/>
      <c r="DL40" s="26"/>
      <c r="DM40" s="26"/>
      <c r="DN40" s="26"/>
      <c r="DO40" s="26"/>
      <c r="DP40" s="26"/>
      <c r="DQ40" s="26"/>
      <c r="DR40" s="26"/>
      <c r="DS40" s="26"/>
      <c r="DT40" s="26"/>
      <c r="DU40" s="26"/>
      <c r="DV40" s="26"/>
      <c r="DW40" s="26"/>
      <c r="DX40" s="26"/>
      <c r="DY40" s="26"/>
      <c r="DZ40" s="26"/>
      <c r="EA40" s="26"/>
      <c r="EB40" s="26"/>
      <c r="EC40" s="26"/>
      <c r="ED40" s="26"/>
      <c r="EE40" s="26"/>
      <c r="EF40" s="26"/>
      <c r="EG40" s="26"/>
      <c r="EH40" s="26"/>
      <c r="EI40" s="26"/>
      <c r="EJ40" s="26"/>
      <c r="EK40" s="26"/>
      <c r="EL40" s="26"/>
      <c r="EM40" s="26"/>
      <c r="EN40" s="26"/>
      <c r="EO40" s="26"/>
      <c r="EP40" s="26"/>
      <c r="EQ40" s="26"/>
      <c r="ER40" s="26"/>
      <c r="ES40" s="26"/>
      <c r="ET40" s="26"/>
      <c r="EU40" s="26"/>
      <c r="EV40" s="26"/>
      <c r="EW40" s="26"/>
    </row>
    <row r="41" spans="1:153" ht="15">
      <c r="A41" s="24" t="s">
        <v>38</v>
      </c>
      <c r="B41" s="26"/>
      <c r="C41" s="26"/>
      <c r="D41" s="26"/>
      <c r="E41" s="26"/>
      <c r="F41" s="26"/>
      <c r="G41" s="26"/>
      <c r="H41" s="26"/>
      <c r="I41" s="26"/>
      <c r="J41" s="26"/>
      <c r="K41" s="26"/>
      <c r="L41" s="26"/>
      <c r="M41" s="26"/>
      <c r="N41" s="26"/>
      <c r="O41" s="26"/>
      <c r="P41" s="26"/>
      <c r="Q41" s="26"/>
      <c r="R41" s="26"/>
      <c r="S41" s="26"/>
      <c r="T41" s="26"/>
      <c r="U41" s="26"/>
      <c r="V41" s="26"/>
      <c r="W41" s="26"/>
      <c r="X41" s="26"/>
      <c r="Y41" s="26"/>
      <c r="Z41" s="26"/>
      <c r="AA41" s="26"/>
      <c r="AB41" s="26"/>
      <c r="AC41" s="26"/>
      <c r="AD41" s="26"/>
      <c r="AE41" s="26"/>
      <c r="AF41" s="26"/>
      <c r="AG41" s="26"/>
      <c r="AH41" s="26"/>
      <c r="AI41" s="26"/>
      <c r="AJ41" s="26"/>
      <c r="AK41" s="26"/>
      <c r="AL41" s="26"/>
      <c r="AM41" s="26"/>
      <c r="AN41" s="26"/>
      <c r="AO41" s="26"/>
      <c r="AP41" s="26"/>
      <c r="AQ41" s="26"/>
      <c r="AR41" s="26"/>
      <c r="AS41" s="26"/>
      <c r="AT41" s="26"/>
      <c r="AU41" s="26"/>
      <c r="AV41" s="26"/>
      <c r="AW41" s="26"/>
      <c r="AX41" s="26"/>
      <c r="AY41" s="26"/>
      <c r="AZ41" s="26"/>
      <c r="BA41" s="26"/>
      <c r="BB41" s="26"/>
      <c r="BC41" s="26"/>
      <c r="BD41" s="26"/>
      <c r="BE41" s="26"/>
      <c r="BF41" s="26"/>
      <c r="BG41" s="26"/>
      <c r="BH41" s="26"/>
      <c r="BI41" s="26"/>
      <c r="BJ41" s="26"/>
      <c r="BK41" s="26"/>
      <c r="BL41" s="26"/>
      <c r="BM41" s="26"/>
      <c r="BN41" s="26"/>
      <c r="BO41" s="26"/>
      <c r="BP41" s="26"/>
      <c r="BQ41" s="26"/>
      <c r="BR41" s="26"/>
      <c r="BS41" s="26"/>
      <c r="BT41" s="26"/>
      <c r="BU41" s="26"/>
      <c r="BV41" s="26"/>
      <c r="BW41" s="26"/>
      <c r="BX41" s="26"/>
      <c r="BY41" s="26"/>
      <c r="BZ41" s="26"/>
      <c r="CA41" s="26"/>
      <c r="CB41" s="26"/>
      <c r="CC41" s="26"/>
      <c r="CD41" s="26"/>
      <c r="CE41" s="26"/>
      <c r="CF41" s="26"/>
      <c r="CG41" s="26"/>
      <c r="CH41" s="26"/>
      <c r="CI41" s="26"/>
      <c r="CJ41" s="26"/>
      <c r="CK41" s="26"/>
      <c r="CL41" s="26"/>
      <c r="CM41" s="26"/>
      <c r="CN41" s="26"/>
      <c r="CO41" s="26"/>
      <c r="CP41" s="26"/>
      <c r="CQ41" s="26"/>
      <c r="CR41" s="26"/>
      <c r="CS41" s="26"/>
      <c r="CT41" s="26"/>
      <c r="CU41" s="26"/>
      <c r="CV41" s="26"/>
      <c r="CW41" s="26"/>
      <c r="CX41" s="26"/>
      <c r="CY41" s="26"/>
      <c r="CZ41" s="26"/>
      <c r="DA41" s="26"/>
      <c r="DB41" s="26"/>
      <c r="DC41" s="26"/>
      <c r="DD41" s="26"/>
      <c r="DE41" s="26"/>
      <c r="DF41" s="26"/>
      <c r="DG41" s="26"/>
      <c r="DH41" s="26"/>
      <c r="DI41" s="26"/>
      <c r="DJ41" s="26"/>
      <c r="DK41" s="26"/>
      <c r="DL41" s="26"/>
      <c r="DM41" s="26"/>
      <c r="DN41" s="26"/>
      <c r="DO41" s="26"/>
      <c r="DP41" s="26"/>
      <c r="DQ41" s="26"/>
      <c r="DR41" s="26"/>
      <c r="DS41" s="26"/>
      <c r="DT41" s="26"/>
      <c r="DU41" s="26"/>
      <c r="DV41" s="26"/>
      <c r="DW41" s="26"/>
      <c r="DX41" s="26"/>
      <c r="DY41" s="26"/>
      <c r="DZ41" s="26"/>
      <c r="EA41" s="26"/>
      <c r="EB41" s="26"/>
      <c r="EC41" s="26"/>
      <c r="ED41" s="26"/>
      <c r="EE41" s="26"/>
      <c r="EF41" s="26"/>
      <c r="EG41" s="26"/>
      <c r="EH41" s="26"/>
      <c r="EI41" s="26"/>
      <c r="EJ41" s="26"/>
      <c r="EK41" s="26"/>
      <c r="EL41" s="26"/>
      <c r="EM41" s="26"/>
      <c r="EN41" s="26"/>
      <c r="EO41" s="26"/>
      <c r="EP41" s="26"/>
      <c r="EQ41" s="26"/>
      <c r="ER41" s="26"/>
      <c r="ES41" s="26"/>
      <c r="ET41" s="26"/>
      <c r="EU41" s="26"/>
      <c r="EV41" s="26"/>
      <c r="EW41" s="26"/>
    </row>
    <row r="42" spans="1:153" ht="15">
      <c r="A42" s="80"/>
      <c r="B42" s="80"/>
      <c r="C42" s="80"/>
      <c r="D42" s="80"/>
      <c r="E42" s="80"/>
      <c r="F42" s="80"/>
      <c r="G42" s="80"/>
      <c r="H42" s="80"/>
      <c r="I42" s="80"/>
      <c r="J42" s="80"/>
      <c r="K42" s="80"/>
      <c r="L42" s="80"/>
      <c r="M42" s="80"/>
      <c r="N42" s="80"/>
      <c r="O42" s="80"/>
      <c r="P42" s="80"/>
      <c r="Q42" s="80"/>
      <c r="R42" s="80"/>
      <c r="S42" s="80"/>
      <c r="T42" s="80"/>
      <c r="U42" s="80"/>
      <c r="V42" s="80"/>
      <c r="W42" s="80"/>
      <c r="X42" s="80"/>
      <c r="Y42" s="80"/>
      <c r="Z42" s="80"/>
      <c r="AA42" s="80"/>
      <c r="AB42" s="80"/>
      <c r="AC42" s="80"/>
      <c r="AD42" s="80"/>
      <c r="AE42" s="80"/>
      <c r="AF42" s="80"/>
      <c r="AG42" s="80"/>
      <c r="AH42" s="80"/>
      <c r="AI42" s="80"/>
      <c r="AJ42" s="80"/>
      <c r="AK42" s="80"/>
      <c r="AL42" s="80"/>
      <c r="AM42" s="80"/>
      <c r="AN42" s="80"/>
      <c r="AO42" s="80"/>
      <c r="AP42" s="80"/>
      <c r="AQ42" s="80"/>
      <c r="AR42" s="80"/>
      <c r="AS42" s="80"/>
      <c r="AT42" s="80"/>
      <c r="AU42" s="80"/>
      <c r="AV42" s="80"/>
      <c r="AW42" s="80"/>
      <c r="AX42" s="80"/>
      <c r="AY42" s="80"/>
      <c r="AZ42" s="80"/>
      <c r="BA42" s="80"/>
      <c r="BB42" s="80"/>
      <c r="BC42" s="80"/>
      <c r="BD42" s="80"/>
      <c r="BE42" s="80"/>
      <c r="BF42" s="80"/>
      <c r="BG42" s="80"/>
      <c r="BH42" s="80"/>
      <c r="BI42" s="80"/>
      <c r="BJ42" s="80"/>
      <c r="BK42" s="80"/>
      <c r="BL42" s="80"/>
      <c r="BM42" s="80"/>
      <c r="BN42" s="80"/>
      <c r="BO42" s="80"/>
      <c r="BP42" s="80"/>
      <c r="BQ42" s="80"/>
      <c r="BR42" s="80"/>
      <c r="BS42" s="80"/>
      <c r="BT42" s="80"/>
      <c r="BU42" s="80"/>
      <c r="BV42" s="80"/>
      <c r="BW42" s="80"/>
      <c r="BX42" s="80"/>
      <c r="BY42" s="80"/>
      <c r="BZ42" s="80"/>
      <c r="CA42" s="80"/>
      <c r="CB42" s="80"/>
      <c r="CC42" s="80"/>
      <c r="CD42" s="80"/>
      <c r="CE42" s="80"/>
      <c r="CF42" s="80"/>
      <c r="CG42" s="80"/>
      <c r="CH42" s="80"/>
      <c r="CI42" s="80"/>
      <c r="CJ42" s="80"/>
      <c r="CK42" s="80"/>
      <c r="CL42" s="80"/>
      <c r="CM42" s="80"/>
      <c r="CN42" s="80"/>
      <c r="CO42" s="80"/>
      <c r="CP42" s="80"/>
      <c r="CQ42" s="80"/>
      <c r="CR42" s="80"/>
      <c r="CS42" s="80"/>
      <c r="CT42" s="80"/>
      <c r="CU42" s="80"/>
      <c r="CV42" s="80"/>
      <c r="CW42" s="80"/>
      <c r="CX42" s="80"/>
      <c r="CY42" s="80"/>
      <c r="CZ42" s="80"/>
      <c r="DA42" s="80"/>
      <c r="DB42" s="80"/>
      <c r="DC42" s="80"/>
      <c r="DD42" s="80"/>
      <c r="DE42" s="26"/>
      <c r="DF42" s="26"/>
      <c r="DG42" s="26"/>
      <c r="DH42" s="26"/>
      <c r="DI42" s="26"/>
      <c r="DJ42" s="26"/>
      <c r="DK42" s="26"/>
      <c r="DL42" s="26"/>
      <c r="DM42" s="26"/>
      <c r="DN42" s="26"/>
      <c r="DO42" s="26"/>
      <c r="DP42" s="26"/>
      <c r="DQ42" s="26"/>
      <c r="DR42" s="26"/>
      <c r="DS42" s="26"/>
      <c r="DT42" s="26"/>
      <c r="DU42" s="26"/>
      <c r="DV42" s="26"/>
      <c r="DW42" s="26"/>
      <c r="DX42" s="26"/>
      <c r="DY42" s="26"/>
      <c r="DZ42" s="26"/>
      <c r="EA42" s="26"/>
      <c r="EB42" s="26"/>
      <c r="EC42" s="26"/>
      <c r="ED42" s="26"/>
      <c r="EE42" s="26"/>
      <c r="EF42" s="26"/>
      <c r="EG42" s="26"/>
      <c r="EH42" s="26"/>
      <c r="EI42" s="26"/>
      <c r="EJ42" s="26"/>
      <c r="EK42" s="26"/>
      <c r="EL42" s="26"/>
      <c r="EM42" s="26"/>
      <c r="EN42" s="26"/>
      <c r="EO42" s="26"/>
      <c r="EP42" s="26"/>
      <c r="EQ42" s="26"/>
      <c r="ER42" s="26"/>
      <c r="ES42" s="26"/>
      <c r="ET42" s="26"/>
      <c r="EU42" s="26"/>
      <c r="EV42" s="26"/>
      <c r="EW42" s="26"/>
    </row>
    <row r="43" spans="1:153" ht="15">
      <c r="A43" s="24" t="s">
        <v>39</v>
      </c>
      <c r="B43" s="26"/>
      <c r="C43" s="26"/>
      <c r="D43" s="26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26"/>
      <c r="T43" s="26"/>
      <c r="U43" s="26"/>
      <c r="V43" s="26"/>
      <c r="W43" s="26"/>
      <c r="X43" s="26"/>
      <c r="Y43" s="26"/>
      <c r="Z43" s="26"/>
      <c r="AA43" s="26"/>
      <c r="AB43" s="26"/>
      <c r="AC43" s="26"/>
      <c r="AD43" s="26"/>
      <c r="AE43" s="26"/>
      <c r="AF43" s="26"/>
      <c r="AG43" s="26"/>
      <c r="AH43" s="26"/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26"/>
      <c r="BK43" s="26"/>
      <c r="BL43" s="26"/>
      <c r="BM43" s="26"/>
      <c r="BN43" s="26"/>
      <c r="BO43" s="26"/>
      <c r="BP43" s="26"/>
      <c r="BQ43" s="26"/>
      <c r="BR43" s="26"/>
      <c r="BS43" s="26"/>
      <c r="BT43" s="26"/>
      <c r="BU43" s="26"/>
      <c r="BV43" s="26"/>
      <c r="BW43" s="26"/>
      <c r="BX43" s="26"/>
      <c r="BY43" s="26"/>
      <c r="BZ43" s="26"/>
      <c r="CA43" s="26"/>
      <c r="CB43" s="26"/>
      <c r="CC43" s="26"/>
      <c r="CD43" s="26"/>
      <c r="CE43" s="26"/>
      <c r="CF43" s="26"/>
      <c r="CG43" s="26"/>
      <c r="CH43" s="26"/>
      <c r="CI43" s="26"/>
      <c r="CJ43" s="26"/>
      <c r="CK43" s="26"/>
      <c r="CL43" s="26"/>
      <c r="CM43" s="26"/>
      <c r="CN43" s="26"/>
      <c r="CO43" s="26"/>
      <c r="CP43" s="26"/>
      <c r="CQ43" s="26"/>
      <c r="CR43" s="26"/>
      <c r="CS43" s="26"/>
      <c r="CT43" s="26"/>
      <c r="CU43" s="26"/>
      <c r="CV43" s="26"/>
      <c r="CW43" s="26"/>
      <c r="CX43" s="26"/>
      <c r="CY43" s="26"/>
      <c r="CZ43" s="26"/>
      <c r="DA43" s="26"/>
      <c r="DB43" s="26"/>
      <c r="DC43" s="26"/>
      <c r="DD43" s="26"/>
      <c r="DE43" s="26"/>
      <c r="DF43" s="26"/>
      <c r="DG43" s="26"/>
      <c r="DH43" s="26"/>
      <c r="DI43" s="26"/>
      <c r="DJ43" s="26"/>
      <c r="DK43" s="26"/>
      <c r="DL43" s="26"/>
      <c r="DM43" s="26"/>
      <c r="DN43" s="26"/>
      <c r="DO43" s="26"/>
      <c r="DP43" s="26"/>
      <c r="DQ43" s="26"/>
      <c r="DR43" s="26"/>
      <c r="DS43" s="26"/>
      <c r="DT43" s="26"/>
      <c r="DU43" s="26"/>
      <c r="DV43" s="26"/>
      <c r="DW43" s="26"/>
      <c r="DX43" s="26"/>
      <c r="DY43" s="26"/>
      <c r="DZ43" s="26"/>
      <c r="EA43" s="26"/>
      <c r="EB43" s="26"/>
      <c r="EC43" s="26"/>
      <c r="ED43" s="26"/>
      <c r="EE43" s="26"/>
      <c r="EF43" s="26"/>
      <c r="EG43" s="26"/>
      <c r="EH43" s="26"/>
      <c r="EI43" s="26"/>
      <c r="EJ43" s="26"/>
      <c r="EK43" s="26"/>
      <c r="EL43" s="26"/>
      <c r="EM43" s="26"/>
      <c r="EN43" s="26"/>
      <c r="EO43" s="26"/>
      <c r="EP43" s="26"/>
      <c r="EQ43" s="26"/>
      <c r="ER43" s="26"/>
      <c r="ES43" s="26"/>
      <c r="ET43" s="26"/>
      <c r="EU43" s="26"/>
      <c r="EV43" s="26"/>
      <c r="EW43" s="26"/>
    </row>
    <row r="44" spans="1:153" ht="15">
      <c r="A44" s="80"/>
      <c r="B44" s="80"/>
      <c r="C44" s="80"/>
      <c r="D44" s="80"/>
      <c r="E44" s="80"/>
      <c r="F44" s="80"/>
      <c r="G44" s="80"/>
      <c r="H44" s="80"/>
      <c r="I44" s="80"/>
      <c r="J44" s="80"/>
      <c r="K44" s="80"/>
      <c r="L44" s="80"/>
      <c r="M44" s="80"/>
      <c r="N44" s="80"/>
      <c r="O44" s="80"/>
      <c r="P44" s="80"/>
      <c r="Q44" s="80"/>
      <c r="R44" s="80"/>
      <c r="S44" s="80"/>
      <c r="T44" s="80"/>
      <c r="U44" s="80"/>
      <c r="V44" s="80"/>
      <c r="W44" s="80"/>
      <c r="X44" s="80"/>
      <c r="Y44" s="80"/>
      <c r="Z44" s="80"/>
      <c r="AA44" s="80"/>
      <c r="AB44" s="80"/>
      <c r="AC44" s="80"/>
      <c r="AD44" s="80"/>
      <c r="AE44" s="80"/>
      <c r="AF44" s="80"/>
      <c r="AG44" s="80"/>
      <c r="AH44" s="80"/>
      <c r="AI44" s="80"/>
      <c r="AJ44" s="80"/>
      <c r="AK44" s="80"/>
      <c r="AL44" s="80"/>
      <c r="AM44" s="80"/>
      <c r="AN44" s="80"/>
      <c r="AO44" s="80"/>
      <c r="AP44" s="80"/>
      <c r="AQ44" s="80"/>
      <c r="AR44" s="80"/>
      <c r="AS44" s="80"/>
      <c r="AT44" s="80"/>
      <c r="AU44" s="80"/>
      <c r="AV44" s="80"/>
      <c r="AW44" s="80"/>
      <c r="AX44" s="80"/>
      <c r="AY44" s="80"/>
      <c r="AZ44" s="80"/>
      <c r="BA44" s="80"/>
      <c r="BB44" s="80"/>
      <c r="BC44" s="80"/>
      <c r="BD44" s="80"/>
      <c r="BE44" s="80"/>
      <c r="BF44" s="80"/>
      <c r="BG44" s="80"/>
      <c r="BH44" s="80"/>
      <c r="BI44" s="80"/>
      <c r="BJ44" s="80"/>
      <c r="BK44" s="80"/>
      <c r="BL44" s="80"/>
      <c r="BM44" s="80"/>
      <c r="BN44" s="80"/>
      <c r="BO44" s="80"/>
      <c r="BP44" s="80"/>
      <c r="BQ44" s="80"/>
      <c r="BR44" s="80"/>
      <c r="BS44" s="80"/>
      <c r="BT44" s="80"/>
      <c r="BU44" s="80"/>
      <c r="BV44" s="80"/>
      <c r="BW44" s="80"/>
      <c r="BX44" s="80"/>
      <c r="BY44" s="80"/>
      <c r="BZ44" s="80"/>
      <c r="CA44" s="80"/>
      <c r="CB44" s="80"/>
      <c r="CC44" s="80"/>
      <c r="CD44" s="80"/>
      <c r="CE44" s="80"/>
      <c r="CF44" s="80"/>
      <c r="CG44" s="80"/>
      <c r="CH44" s="80"/>
      <c r="CI44" s="80"/>
      <c r="CJ44" s="80"/>
      <c r="CK44" s="80"/>
      <c r="CL44" s="80"/>
      <c r="CM44" s="80"/>
      <c r="CN44" s="80"/>
      <c r="CO44" s="80"/>
      <c r="CP44" s="80"/>
      <c r="CQ44" s="80"/>
      <c r="CR44" s="80"/>
      <c r="CS44" s="80"/>
      <c r="CT44" s="80"/>
      <c r="CU44" s="80"/>
      <c r="CV44" s="80"/>
      <c r="CW44" s="80"/>
      <c r="CX44" s="80"/>
      <c r="CY44" s="80"/>
      <c r="CZ44" s="80"/>
      <c r="DA44" s="80"/>
      <c r="DB44" s="80"/>
      <c r="DC44" s="80"/>
      <c r="DD44" s="80"/>
      <c r="DE44" s="26"/>
      <c r="DF44" s="26"/>
      <c r="DG44" s="26"/>
      <c r="DH44" s="26"/>
      <c r="DI44" s="26"/>
      <c r="DJ44" s="26"/>
      <c r="DK44" s="26"/>
      <c r="DL44" s="26"/>
      <c r="DM44" s="26"/>
      <c r="DN44" s="26"/>
      <c r="DO44" s="26"/>
      <c r="DP44" s="26"/>
      <c r="DQ44" s="26"/>
      <c r="DR44" s="26"/>
      <c r="DS44" s="26"/>
      <c r="DT44" s="26"/>
      <c r="DU44" s="26"/>
      <c r="DV44" s="26"/>
      <c r="DW44" s="26"/>
      <c r="DX44" s="26"/>
      <c r="DY44" s="26"/>
      <c r="DZ44" s="26"/>
      <c r="EA44" s="26"/>
      <c r="EB44" s="26"/>
      <c r="EC44" s="26"/>
      <c r="ED44" s="26"/>
      <c r="EE44" s="26"/>
      <c r="EF44" s="26"/>
      <c r="EG44" s="26"/>
      <c r="EH44" s="26"/>
      <c r="EI44" s="26"/>
      <c r="EJ44" s="26"/>
      <c r="EK44" s="26"/>
      <c r="EL44" s="26"/>
      <c r="EM44" s="26"/>
      <c r="EN44" s="26"/>
      <c r="EO44" s="26"/>
      <c r="EP44" s="26"/>
      <c r="EQ44" s="26"/>
      <c r="ER44" s="26"/>
      <c r="ES44" s="26"/>
      <c r="ET44" s="26"/>
      <c r="EU44" s="26"/>
      <c r="EV44" s="26"/>
      <c r="EW44" s="26"/>
    </row>
  </sheetData>
  <mergeCells count="38">
    <mergeCell ref="AS24:EW25"/>
    <mergeCell ref="AS27:EW29"/>
    <mergeCell ref="A44:DD44"/>
    <mergeCell ref="A31:DD31"/>
    <mergeCell ref="A34:DD34"/>
    <mergeCell ref="A36:DD36"/>
    <mergeCell ref="A38:DD38"/>
    <mergeCell ref="A40:DD40"/>
    <mergeCell ref="A42:DD42"/>
    <mergeCell ref="EH12:EW12"/>
    <mergeCell ref="EH13:EW13"/>
    <mergeCell ref="BH14:BK14"/>
    <mergeCell ref="BO14:CF14"/>
    <mergeCell ref="CH14:CN14"/>
    <mergeCell ref="EH14:EW14"/>
    <mergeCell ref="EH20:EW20"/>
    <mergeCell ref="AI21:BW21"/>
    <mergeCell ref="EH21:EW21"/>
    <mergeCell ref="EH22:EW22"/>
    <mergeCell ref="EH15:EW15"/>
    <mergeCell ref="EH16:EW16"/>
    <mergeCell ref="AI17:DP19"/>
    <mergeCell ref="EH17:EW17"/>
    <mergeCell ref="EH18:EW18"/>
    <mergeCell ref="EH19:EW19"/>
    <mergeCell ref="CX2:EW2"/>
    <mergeCell ref="CX3:EW3"/>
    <mergeCell ref="CX4:EW4"/>
    <mergeCell ref="CX5:DQ5"/>
    <mergeCell ref="DT5:EW5"/>
    <mergeCell ref="A9:EW9"/>
    <mergeCell ref="A10:EW10"/>
    <mergeCell ref="CX6:DQ6"/>
    <mergeCell ref="DT6:EW6"/>
    <mergeCell ref="DG7:DJ7"/>
    <mergeCell ref="DN7:EE7"/>
    <mergeCell ref="EF7:EI7"/>
    <mergeCell ref="EJ7:EM7"/>
  </mergeCells>
  <pageMargins left="0.7" right="0.7" top="0.75" bottom="0.75" header="0.3" footer="0.3"/>
  <pageSetup paperSize="9" scale="67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3"/>
  <sheetViews>
    <sheetView view="pageBreakPreview" zoomScale="60" workbookViewId="0">
      <selection activeCell="C16" sqref="C16"/>
    </sheetView>
  </sheetViews>
  <sheetFormatPr defaultRowHeight="12.75" customHeight="1"/>
  <cols>
    <col min="1" max="1" width="6.28515625" customWidth="1"/>
    <col min="2" max="2" width="62.42578125" customWidth="1"/>
    <col min="3" max="3" width="26.28515625" customWidth="1"/>
  </cols>
  <sheetData>
    <row r="1" spans="1:3" ht="12.75" customHeight="1">
      <c r="A1" s="27"/>
      <c r="B1" s="27"/>
      <c r="C1" s="28" t="s">
        <v>42</v>
      </c>
    </row>
    <row r="2" spans="1:3" ht="14.25" customHeight="1">
      <c r="A2" s="27"/>
      <c r="B2" s="81" t="s">
        <v>43</v>
      </c>
      <c r="C2" s="81"/>
    </row>
    <row r="3" spans="1:3" ht="14.25" customHeight="1">
      <c r="A3" s="27"/>
      <c r="B3" s="81" t="s">
        <v>168</v>
      </c>
      <c r="C3" s="81"/>
    </row>
    <row r="4" spans="1:3" ht="12.75" customHeight="1">
      <c r="A4" s="27"/>
      <c r="B4" s="27"/>
      <c r="C4" s="27"/>
    </row>
    <row r="5" spans="1:3" ht="12.75" customHeight="1">
      <c r="A5" s="29" t="s">
        <v>44</v>
      </c>
      <c r="B5" s="29" t="s">
        <v>45</v>
      </c>
      <c r="C5" s="29" t="s">
        <v>46</v>
      </c>
    </row>
    <row r="6" spans="1:3" ht="12.75" customHeight="1">
      <c r="A6" s="29">
        <v>1</v>
      </c>
      <c r="B6" s="29">
        <v>2</v>
      </c>
      <c r="C6" s="29">
        <v>3</v>
      </c>
    </row>
    <row r="7" spans="1:3" ht="12.75" customHeight="1">
      <c r="A7" s="30"/>
      <c r="B7" s="31" t="s">
        <v>47</v>
      </c>
      <c r="C7" s="48">
        <v>13263.24</v>
      </c>
    </row>
    <row r="8" spans="1:3" ht="25.5" customHeight="1">
      <c r="A8" s="31"/>
      <c r="B8" s="31" t="s">
        <v>48</v>
      </c>
      <c r="C8" s="49">
        <v>5529.53</v>
      </c>
    </row>
    <row r="9" spans="1:3" ht="12.75" customHeight="1">
      <c r="A9" s="30"/>
      <c r="B9" s="31" t="s">
        <v>49</v>
      </c>
      <c r="C9" s="49"/>
    </row>
    <row r="10" spans="1:3" ht="12.75" customHeight="1">
      <c r="A10" s="30"/>
      <c r="B10" s="31" t="s">
        <v>50</v>
      </c>
      <c r="C10" s="49">
        <v>6532.71</v>
      </c>
    </row>
    <row r="11" spans="1:3" ht="12.75" customHeight="1">
      <c r="A11" s="30"/>
      <c r="B11" s="31" t="s">
        <v>49</v>
      </c>
      <c r="C11" s="49">
        <v>1201</v>
      </c>
    </row>
    <row r="12" spans="1:3" ht="12.75" customHeight="1">
      <c r="A12" s="30"/>
      <c r="B12" s="31" t="s">
        <v>51</v>
      </c>
      <c r="C12" s="48">
        <v>634.26</v>
      </c>
    </row>
    <row r="13" spans="1:3" ht="25.5" customHeight="1">
      <c r="A13" s="31"/>
      <c r="B13" s="31" t="s">
        <v>52</v>
      </c>
      <c r="C13" s="49">
        <v>81.11</v>
      </c>
    </row>
    <row r="14" spans="1:3" ht="25.5" customHeight="1">
      <c r="A14" s="31"/>
      <c r="B14" s="31" t="s">
        <v>53</v>
      </c>
      <c r="C14" s="49">
        <v>81.11</v>
      </c>
    </row>
    <row r="15" spans="1:3" ht="12.75" customHeight="1">
      <c r="A15" s="30"/>
      <c r="B15" s="30"/>
      <c r="C15" s="49"/>
    </row>
    <row r="16" spans="1:3" ht="25.5" customHeight="1">
      <c r="A16" s="30"/>
      <c r="B16" s="31" t="s">
        <v>54</v>
      </c>
      <c r="C16" s="49"/>
    </row>
    <row r="17" spans="1:3" ht="12.75" customHeight="1">
      <c r="A17" s="30"/>
      <c r="B17" s="31" t="s">
        <v>55</v>
      </c>
      <c r="C17" s="49"/>
    </row>
    <row r="18" spans="1:3" ht="12.75" customHeight="1">
      <c r="A18" s="30"/>
      <c r="B18" s="31" t="s">
        <v>56</v>
      </c>
      <c r="C18" s="49">
        <v>312.88</v>
      </c>
    </row>
    <row r="19" spans="1:3" ht="12.75" customHeight="1">
      <c r="A19" s="30"/>
      <c r="B19" s="31" t="s">
        <v>57</v>
      </c>
      <c r="C19" s="49">
        <v>240.27</v>
      </c>
    </row>
    <row r="20" spans="1:3" ht="12.75" customHeight="1">
      <c r="A20" s="30"/>
      <c r="B20" s="31" t="s">
        <v>58</v>
      </c>
      <c r="C20" s="48">
        <v>354.61</v>
      </c>
    </row>
    <row r="21" spans="1:3" ht="25.5" customHeight="1">
      <c r="A21" s="30"/>
      <c r="B21" s="31" t="s">
        <v>59</v>
      </c>
      <c r="C21" s="49"/>
    </row>
    <row r="22" spans="1:3" ht="12.75" customHeight="1">
      <c r="A22" s="30"/>
      <c r="B22" s="31" t="s">
        <v>60</v>
      </c>
      <c r="C22" s="49">
        <v>354.61</v>
      </c>
    </row>
    <row r="23" spans="1:3" ht="25.5" customHeight="1">
      <c r="A23" s="30"/>
      <c r="B23" s="31" t="s">
        <v>61</v>
      </c>
      <c r="C23" s="49"/>
    </row>
  </sheetData>
  <mergeCells count="2">
    <mergeCell ref="B2:C2"/>
    <mergeCell ref="B3:C3"/>
  </mergeCells>
  <pageMargins left="0.7" right="0.7" top="0.75" bottom="0.75" header="0.3" footer="0.3"/>
  <pageSetup paperSize="9" scale="94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55"/>
  <sheetViews>
    <sheetView view="pageBreakPreview" zoomScale="60" zoomScaleNormal="70" workbookViewId="0">
      <selection activeCell="G15" sqref="G15"/>
    </sheetView>
  </sheetViews>
  <sheetFormatPr defaultRowHeight="12.75" customHeight="1"/>
  <cols>
    <col min="1" max="1" width="32" customWidth="1"/>
    <col min="2" max="2" width="8.28515625" customWidth="1"/>
    <col min="3" max="3" width="16.7109375" customWidth="1"/>
    <col min="4" max="4" width="20.85546875" customWidth="1"/>
    <col min="5" max="6" width="20.7109375" customWidth="1"/>
    <col min="7" max="7" width="17.85546875" customWidth="1"/>
    <col min="8" max="8" width="20.5703125" customWidth="1"/>
    <col min="9" max="9" width="8.85546875" hidden="1" customWidth="1"/>
    <col min="10" max="10" width="15.42578125" customWidth="1"/>
    <col min="11" max="12" width="13.28515625" customWidth="1"/>
    <col min="13" max="14" width="13" customWidth="1"/>
    <col min="15" max="15" width="17.85546875" customWidth="1"/>
    <col min="16" max="16" width="20.85546875" customWidth="1"/>
    <col min="17" max="17" width="14.42578125" customWidth="1"/>
    <col min="18" max="18" width="12.85546875" customWidth="1"/>
    <col min="19" max="19" width="13.140625" customWidth="1"/>
    <col min="20" max="20" width="10.140625" customWidth="1"/>
    <col min="21" max="21" width="7.85546875" customWidth="1"/>
    <col min="22" max="22" width="17.85546875" customWidth="1"/>
    <col min="23" max="23" width="20.85546875" customWidth="1"/>
    <col min="24" max="24" width="14.5703125" customWidth="1"/>
    <col min="25" max="25" width="13" customWidth="1"/>
    <col min="26" max="26" width="12.5703125" customWidth="1"/>
    <col min="27" max="27" width="9.5703125" customWidth="1"/>
    <col min="28" max="28" width="7.85546875" customWidth="1"/>
  </cols>
  <sheetData>
    <row r="1" spans="1:28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  <c r="T1" s="28"/>
      <c r="U1" s="28"/>
      <c r="V1" s="28"/>
      <c r="W1" s="28"/>
      <c r="X1" s="28"/>
      <c r="Y1" s="28"/>
      <c r="Z1" s="28"/>
      <c r="AA1" s="28"/>
      <c r="AB1" s="28" t="s">
        <v>63</v>
      </c>
    </row>
    <row r="2" spans="1:28" ht="14.25" customHeight="1">
      <c r="A2" s="27"/>
      <c r="B2" s="81" t="s">
        <v>62</v>
      </c>
      <c r="C2" s="81"/>
      <c r="D2" s="81"/>
      <c r="E2" s="81"/>
      <c r="F2" s="81"/>
      <c r="G2" s="81"/>
      <c r="H2" s="7"/>
      <c r="I2" s="7"/>
      <c r="J2" s="7"/>
      <c r="K2" s="27"/>
      <c r="L2" s="27"/>
      <c r="M2" s="27"/>
      <c r="N2" s="27"/>
      <c r="O2" s="27"/>
      <c r="P2" s="27"/>
      <c r="Q2" s="27"/>
      <c r="R2" s="27"/>
      <c r="S2" s="27"/>
      <c r="T2" s="27"/>
      <c r="U2" s="27"/>
      <c r="V2" s="27"/>
      <c r="W2" s="27"/>
      <c r="X2" s="27"/>
      <c r="Y2" s="27"/>
      <c r="Z2" s="27"/>
      <c r="AA2" s="27"/>
    </row>
    <row r="3" spans="1:28" ht="14.25" customHeight="1">
      <c r="A3" s="27"/>
      <c r="B3" s="81" t="s">
        <v>64</v>
      </c>
      <c r="C3" s="81"/>
      <c r="D3" s="81"/>
      <c r="E3" s="81"/>
      <c r="F3" s="81"/>
      <c r="G3" s="81"/>
      <c r="H3" s="7"/>
      <c r="I3" s="7"/>
      <c r="J3" s="7"/>
      <c r="K3" s="27"/>
      <c r="L3" s="27"/>
      <c r="M3" s="27"/>
      <c r="N3" s="27"/>
      <c r="O3" s="27"/>
      <c r="P3" s="27"/>
      <c r="Q3" s="27"/>
      <c r="R3" s="27"/>
      <c r="S3" s="27"/>
      <c r="T3" s="27"/>
      <c r="U3" s="27"/>
      <c r="V3" s="27"/>
      <c r="W3" s="27"/>
      <c r="X3" s="27"/>
      <c r="Y3" s="27"/>
      <c r="Z3" s="27"/>
      <c r="AA3" s="27"/>
    </row>
    <row r="4" spans="1:28" ht="12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 s="27"/>
      <c r="V4" s="27"/>
      <c r="W4" s="27"/>
      <c r="X4" s="27"/>
      <c r="Y4" s="27"/>
      <c r="Z4" s="27"/>
      <c r="AA4" s="27"/>
    </row>
    <row r="5" spans="1:28" ht="12.75" customHeight="1">
      <c r="A5" s="82" t="s">
        <v>45</v>
      </c>
      <c r="B5" s="82" t="s">
        <v>65</v>
      </c>
      <c r="C5" s="82" t="s">
        <v>66</v>
      </c>
      <c r="D5" s="82" t="s">
        <v>67</v>
      </c>
      <c r="E5" s="82" t="s">
        <v>68</v>
      </c>
      <c r="F5" s="82" t="s">
        <v>69</v>
      </c>
      <c r="G5" s="90" t="s">
        <v>70</v>
      </c>
      <c r="H5" s="91"/>
      <c r="I5" s="91"/>
      <c r="J5" s="91"/>
      <c r="K5" s="91"/>
      <c r="L5" s="91"/>
      <c r="M5" s="91"/>
      <c r="N5" s="92"/>
      <c r="O5" s="93" t="s">
        <v>70</v>
      </c>
      <c r="P5" s="91"/>
      <c r="Q5" s="91"/>
      <c r="R5" s="91"/>
      <c r="S5" s="91"/>
      <c r="T5" s="91"/>
      <c r="U5" s="92"/>
      <c r="V5" s="93" t="s">
        <v>70</v>
      </c>
      <c r="W5" s="91"/>
      <c r="X5" s="91"/>
      <c r="Y5" s="91"/>
      <c r="Z5" s="91"/>
      <c r="AA5" s="91"/>
      <c r="AB5" s="92"/>
    </row>
    <row r="6" spans="1:28" ht="12.75" customHeight="1">
      <c r="A6" s="83"/>
      <c r="B6" s="83"/>
      <c r="C6" s="83"/>
      <c r="D6" s="83"/>
      <c r="E6" s="83"/>
      <c r="F6" s="83"/>
      <c r="G6" s="82" t="s">
        <v>71</v>
      </c>
      <c r="H6" s="87" t="s">
        <v>72</v>
      </c>
      <c r="I6" s="88"/>
      <c r="J6" s="88"/>
      <c r="K6" s="88"/>
      <c r="L6" s="88"/>
      <c r="M6" s="88"/>
      <c r="N6" s="89"/>
      <c r="O6" s="82" t="s">
        <v>73</v>
      </c>
      <c r="P6" s="87" t="s">
        <v>72</v>
      </c>
      <c r="Q6" s="88"/>
      <c r="R6" s="88"/>
      <c r="S6" s="88"/>
      <c r="T6" s="88"/>
      <c r="U6" s="89"/>
      <c r="V6" s="82" t="s">
        <v>74</v>
      </c>
      <c r="W6" s="87" t="s">
        <v>72</v>
      </c>
      <c r="X6" s="88"/>
      <c r="Y6" s="88"/>
      <c r="Z6" s="88"/>
      <c r="AA6" s="88"/>
      <c r="AB6" s="89"/>
    </row>
    <row r="7" spans="1:28" ht="12.75" customHeight="1">
      <c r="A7" s="83"/>
      <c r="B7" s="83"/>
      <c r="C7" s="83"/>
      <c r="D7" s="83"/>
      <c r="E7" s="83"/>
      <c r="F7" s="83"/>
      <c r="G7" s="83"/>
      <c r="H7" s="82" t="s">
        <v>75</v>
      </c>
      <c r="I7" s="82" t="s">
        <v>76</v>
      </c>
      <c r="J7" s="82" t="s">
        <v>77</v>
      </c>
      <c r="K7" s="82" t="s">
        <v>78</v>
      </c>
      <c r="L7" s="82" t="s">
        <v>79</v>
      </c>
      <c r="M7" s="85" t="s">
        <v>80</v>
      </c>
      <c r="N7" s="86"/>
      <c r="O7" s="83"/>
      <c r="P7" s="82" t="s">
        <v>75</v>
      </c>
      <c r="Q7" s="82" t="s">
        <v>77</v>
      </c>
      <c r="R7" s="82" t="s">
        <v>78</v>
      </c>
      <c r="S7" s="82" t="s">
        <v>79</v>
      </c>
      <c r="T7" s="85" t="s">
        <v>80</v>
      </c>
      <c r="U7" s="86"/>
      <c r="V7" s="83"/>
      <c r="W7" s="82" t="s">
        <v>75</v>
      </c>
      <c r="X7" s="82" t="s">
        <v>77</v>
      </c>
      <c r="Y7" s="82" t="s">
        <v>78</v>
      </c>
      <c r="Z7" s="82" t="s">
        <v>79</v>
      </c>
      <c r="AA7" s="85" t="s">
        <v>80</v>
      </c>
      <c r="AB7" s="86"/>
    </row>
    <row r="8" spans="1:28" ht="134.25" customHeight="1">
      <c r="A8" s="84"/>
      <c r="B8" s="84"/>
      <c r="C8" s="84"/>
      <c r="D8" s="84"/>
      <c r="E8" s="84"/>
      <c r="F8" s="84"/>
      <c r="G8" s="84"/>
      <c r="H8" s="84"/>
      <c r="I8" s="84"/>
      <c r="J8" s="84"/>
      <c r="K8" s="84"/>
      <c r="L8" s="84"/>
      <c r="M8" s="29" t="s">
        <v>81</v>
      </c>
      <c r="N8" s="29" t="s">
        <v>82</v>
      </c>
      <c r="O8" s="84"/>
      <c r="P8" s="84"/>
      <c r="Q8" s="84"/>
      <c r="R8" s="84"/>
      <c r="S8" s="84"/>
      <c r="T8" s="29" t="s">
        <v>81</v>
      </c>
      <c r="U8" s="29" t="s">
        <v>82</v>
      </c>
      <c r="V8" s="84"/>
      <c r="W8" s="84"/>
      <c r="X8" s="84"/>
      <c r="Y8" s="84"/>
      <c r="Z8" s="84"/>
      <c r="AA8" s="29" t="s">
        <v>81</v>
      </c>
      <c r="AB8" s="29" t="s">
        <v>82</v>
      </c>
    </row>
    <row r="9" spans="1:28" ht="12.7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/>
      <c r="J9" s="29">
        <v>9</v>
      </c>
      <c r="K9" s="29">
        <v>10</v>
      </c>
      <c r="L9" s="29">
        <v>11</v>
      </c>
      <c r="M9" s="29">
        <v>12</v>
      </c>
      <c r="N9" s="29">
        <v>13</v>
      </c>
      <c r="O9" s="29">
        <v>14</v>
      </c>
      <c r="P9" s="29">
        <v>15</v>
      </c>
      <c r="Q9" s="29">
        <v>16</v>
      </c>
      <c r="R9" s="29">
        <v>17</v>
      </c>
      <c r="S9" s="29">
        <v>18</v>
      </c>
      <c r="T9" s="29">
        <v>19</v>
      </c>
      <c r="U9" s="29">
        <v>20</v>
      </c>
      <c r="V9" s="29">
        <v>21</v>
      </c>
      <c r="W9" s="29">
        <v>22</v>
      </c>
      <c r="X9" s="29">
        <v>23</v>
      </c>
      <c r="Y9" s="29">
        <v>24</v>
      </c>
      <c r="Z9" s="29">
        <v>25</v>
      </c>
      <c r="AA9" s="29">
        <v>26</v>
      </c>
      <c r="AB9" s="29">
        <v>27</v>
      </c>
    </row>
    <row r="10" spans="1:28" ht="25.5">
      <c r="A10" s="33" t="s">
        <v>83</v>
      </c>
      <c r="B10" s="34"/>
      <c r="C10" s="34" t="s">
        <v>84</v>
      </c>
      <c r="D10" s="34" t="s">
        <v>85</v>
      </c>
      <c r="E10" s="34" t="s">
        <v>86</v>
      </c>
      <c r="F10" s="34" t="s">
        <v>87</v>
      </c>
      <c r="G10" s="35">
        <v>2564655</v>
      </c>
      <c r="H10" s="35">
        <v>0</v>
      </c>
      <c r="I10" s="35">
        <v>0</v>
      </c>
      <c r="J10" s="35">
        <v>0</v>
      </c>
      <c r="K10" s="35">
        <v>0</v>
      </c>
      <c r="L10" s="35">
        <v>0</v>
      </c>
      <c r="M10" s="35">
        <v>2564655</v>
      </c>
      <c r="N10" s="35">
        <v>0</v>
      </c>
      <c r="O10" s="35">
        <v>2564655</v>
      </c>
      <c r="P10" s="35">
        <v>0</v>
      </c>
      <c r="Q10" s="35">
        <v>0</v>
      </c>
      <c r="R10" s="35">
        <v>0</v>
      </c>
      <c r="S10" s="35">
        <v>0</v>
      </c>
      <c r="T10" s="35">
        <v>2564655</v>
      </c>
      <c r="U10" s="35">
        <v>0</v>
      </c>
      <c r="V10" s="35">
        <v>2564655</v>
      </c>
      <c r="W10" s="35">
        <v>0</v>
      </c>
      <c r="X10" s="35">
        <v>0</v>
      </c>
      <c r="Y10" s="35">
        <v>0</v>
      </c>
      <c r="Z10" s="35">
        <v>0</v>
      </c>
      <c r="AA10" s="35">
        <v>2564655</v>
      </c>
      <c r="AB10" s="35">
        <v>0</v>
      </c>
    </row>
    <row r="11" spans="1:28" ht="38.25">
      <c r="A11" s="33" t="s">
        <v>88</v>
      </c>
      <c r="B11" s="34"/>
      <c r="C11" s="34" t="s">
        <v>84</v>
      </c>
      <c r="D11" s="34" t="s">
        <v>89</v>
      </c>
      <c r="E11" s="34" t="s">
        <v>90</v>
      </c>
      <c r="F11" s="34" t="s">
        <v>87</v>
      </c>
      <c r="G11" s="35">
        <v>7993780.4699999997</v>
      </c>
      <c r="H11" s="35">
        <v>7993780.4699999997</v>
      </c>
      <c r="I11" s="35">
        <v>0</v>
      </c>
      <c r="J11" s="35">
        <v>0</v>
      </c>
      <c r="K11" s="35">
        <v>0</v>
      </c>
      <c r="L11" s="35">
        <v>0</v>
      </c>
      <c r="M11" s="35">
        <v>0</v>
      </c>
      <c r="N11" s="35">
        <v>0</v>
      </c>
      <c r="O11" s="35">
        <v>8153780.4699999997</v>
      </c>
      <c r="P11" s="35">
        <v>8153780.4699999997</v>
      </c>
      <c r="Q11" s="35">
        <v>0</v>
      </c>
      <c r="R11" s="35">
        <v>0</v>
      </c>
      <c r="S11" s="35">
        <v>0</v>
      </c>
      <c r="T11" s="35">
        <v>0</v>
      </c>
      <c r="U11" s="35">
        <v>0</v>
      </c>
      <c r="V11" s="35">
        <v>8153780.4699999997</v>
      </c>
      <c r="W11" s="35">
        <v>8153780.4699999997</v>
      </c>
      <c r="X11" s="35">
        <v>0</v>
      </c>
      <c r="Y11" s="35">
        <v>0</v>
      </c>
      <c r="Z11" s="35">
        <v>0</v>
      </c>
      <c r="AA11" s="35">
        <v>0</v>
      </c>
      <c r="AB11" s="35">
        <v>0</v>
      </c>
    </row>
    <row r="12" spans="1:28" ht="89.25">
      <c r="A12" s="33" t="s">
        <v>91</v>
      </c>
      <c r="B12" s="34"/>
      <c r="C12" s="34" t="s">
        <v>84</v>
      </c>
      <c r="D12" s="34" t="s">
        <v>92</v>
      </c>
      <c r="E12" s="34" t="s">
        <v>90</v>
      </c>
      <c r="F12" s="34" t="s">
        <v>87</v>
      </c>
      <c r="G12" s="35">
        <v>10620404.630000001</v>
      </c>
      <c r="H12" s="35">
        <v>10620404.630000001</v>
      </c>
      <c r="I12" s="35">
        <v>0</v>
      </c>
      <c r="J12" s="35">
        <v>0</v>
      </c>
      <c r="K12" s="35">
        <v>0</v>
      </c>
      <c r="L12" s="35">
        <v>0</v>
      </c>
      <c r="M12" s="35">
        <v>0</v>
      </c>
      <c r="N12" s="35">
        <v>0</v>
      </c>
      <c r="O12" s="35">
        <v>10620404.630000001</v>
      </c>
      <c r="P12" s="35">
        <v>10620404.630000001</v>
      </c>
      <c r="Q12" s="35">
        <v>0</v>
      </c>
      <c r="R12" s="35">
        <v>0</v>
      </c>
      <c r="S12" s="35">
        <v>0</v>
      </c>
      <c r="T12" s="35">
        <v>0</v>
      </c>
      <c r="U12" s="35">
        <v>0</v>
      </c>
      <c r="V12" s="35">
        <v>10620404.630000001</v>
      </c>
      <c r="W12" s="35">
        <v>10620404.630000001</v>
      </c>
      <c r="X12" s="35">
        <v>0</v>
      </c>
      <c r="Y12" s="35">
        <v>0</v>
      </c>
      <c r="Z12" s="35">
        <v>0</v>
      </c>
      <c r="AA12" s="35">
        <v>0</v>
      </c>
      <c r="AB12" s="35">
        <v>0</v>
      </c>
    </row>
    <row r="13" spans="1:28" ht="51">
      <c r="A13" s="33" t="s">
        <v>93</v>
      </c>
      <c r="B13" s="34"/>
      <c r="C13" s="34" t="s">
        <v>94</v>
      </c>
      <c r="D13" s="34" t="s">
        <v>95</v>
      </c>
      <c r="E13" s="34" t="s">
        <v>96</v>
      </c>
      <c r="F13" s="34" t="s">
        <v>87</v>
      </c>
      <c r="G13" s="35">
        <v>150000</v>
      </c>
      <c r="H13" s="35">
        <v>0</v>
      </c>
      <c r="I13" s="35">
        <v>0</v>
      </c>
      <c r="J13" s="35">
        <v>150000</v>
      </c>
      <c r="K13" s="35">
        <v>0</v>
      </c>
      <c r="L13" s="35">
        <v>0</v>
      </c>
      <c r="M13" s="35">
        <v>0</v>
      </c>
      <c r="N13" s="35">
        <v>0</v>
      </c>
      <c r="O13" s="35">
        <v>150000</v>
      </c>
      <c r="P13" s="35">
        <v>0</v>
      </c>
      <c r="Q13" s="35">
        <v>150000</v>
      </c>
      <c r="R13" s="35">
        <v>0</v>
      </c>
      <c r="S13" s="35">
        <v>0</v>
      </c>
      <c r="T13" s="35">
        <v>0</v>
      </c>
      <c r="U13" s="35">
        <v>0</v>
      </c>
      <c r="V13" s="35">
        <v>150000</v>
      </c>
      <c r="W13" s="35">
        <v>0</v>
      </c>
      <c r="X13" s="35">
        <v>150000</v>
      </c>
      <c r="Y13" s="35">
        <v>0</v>
      </c>
      <c r="Z13" s="35">
        <v>0</v>
      </c>
      <c r="AA13" s="35">
        <v>0</v>
      </c>
      <c r="AB13" s="35">
        <v>0</v>
      </c>
    </row>
    <row r="14" spans="1:28" ht="89.25">
      <c r="A14" s="33" t="s">
        <v>97</v>
      </c>
      <c r="B14" s="34"/>
      <c r="C14" s="34" t="s">
        <v>94</v>
      </c>
      <c r="D14" s="34" t="s">
        <v>98</v>
      </c>
      <c r="E14" s="34" t="s">
        <v>96</v>
      </c>
      <c r="F14" s="34" t="s">
        <v>87</v>
      </c>
      <c r="G14" s="35">
        <v>134000</v>
      </c>
      <c r="H14" s="35">
        <v>0</v>
      </c>
      <c r="I14" s="35">
        <v>0</v>
      </c>
      <c r="J14" s="35">
        <v>134000</v>
      </c>
      <c r="K14" s="35">
        <v>0</v>
      </c>
      <c r="L14" s="35">
        <v>0</v>
      </c>
      <c r="M14" s="35">
        <v>0</v>
      </c>
      <c r="N14" s="35">
        <v>0</v>
      </c>
      <c r="O14" s="35">
        <v>134000</v>
      </c>
      <c r="P14" s="35">
        <v>0</v>
      </c>
      <c r="Q14" s="35">
        <v>134000</v>
      </c>
      <c r="R14" s="35">
        <v>0</v>
      </c>
      <c r="S14" s="35">
        <v>0</v>
      </c>
      <c r="T14" s="35">
        <v>0</v>
      </c>
      <c r="U14" s="35">
        <v>0</v>
      </c>
      <c r="V14" s="35">
        <v>134000</v>
      </c>
      <c r="W14" s="35">
        <v>0</v>
      </c>
      <c r="X14" s="35">
        <v>134000</v>
      </c>
      <c r="Y14" s="35">
        <v>0</v>
      </c>
      <c r="Z14" s="35">
        <v>0</v>
      </c>
      <c r="AA14" s="35">
        <v>0</v>
      </c>
      <c r="AB14" s="35">
        <v>0</v>
      </c>
    </row>
    <row r="15" spans="1:28" ht="165.75">
      <c r="A15" s="36" t="s">
        <v>99</v>
      </c>
      <c r="B15" s="34"/>
      <c r="C15" s="34" t="s">
        <v>94</v>
      </c>
      <c r="D15" s="34" t="s">
        <v>100</v>
      </c>
      <c r="E15" s="34" t="s">
        <v>96</v>
      </c>
      <c r="F15" s="34" t="s">
        <v>87</v>
      </c>
      <c r="G15" s="35">
        <v>157751</v>
      </c>
      <c r="H15" s="35">
        <v>0</v>
      </c>
      <c r="I15" s="35">
        <v>0</v>
      </c>
      <c r="J15" s="35">
        <v>157751</v>
      </c>
      <c r="K15" s="35">
        <v>0</v>
      </c>
      <c r="L15" s="35">
        <v>0</v>
      </c>
      <c r="M15" s="35">
        <v>0</v>
      </c>
      <c r="N15" s="35">
        <v>0</v>
      </c>
      <c r="O15" s="35">
        <v>157751</v>
      </c>
      <c r="P15" s="35">
        <v>0</v>
      </c>
      <c r="Q15" s="35">
        <v>157751</v>
      </c>
      <c r="R15" s="35">
        <v>0</v>
      </c>
      <c r="S15" s="35">
        <v>0</v>
      </c>
      <c r="T15" s="35">
        <v>0</v>
      </c>
      <c r="U15" s="35">
        <v>0</v>
      </c>
      <c r="V15" s="35">
        <v>157751</v>
      </c>
      <c r="W15" s="35">
        <v>0</v>
      </c>
      <c r="X15" s="35">
        <v>157751</v>
      </c>
      <c r="Y15" s="35">
        <v>0</v>
      </c>
      <c r="Z15" s="35">
        <v>0</v>
      </c>
      <c r="AA15" s="35">
        <v>0</v>
      </c>
      <c r="AB15" s="35">
        <v>0</v>
      </c>
    </row>
    <row r="16" spans="1:28" ht="102">
      <c r="A16" s="33" t="s">
        <v>101</v>
      </c>
      <c r="B16" s="34"/>
      <c r="C16" s="34" t="s">
        <v>94</v>
      </c>
      <c r="D16" s="34" t="s">
        <v>102</v>
      </c>
      <c r="E16" s="34" t="s">
        <v>96</v>
      </c>
      <c r="F16" s="34" t="s">
        <v>87</v>
      </c>
      <c r="G16" s="35">
        <v>235150</v>
      </c>
      <c r="H16" s="35">
        <v>0</v>
      </c>
      <c r="I16" s="35">
        <v>0</v>
      </c>
      <c r="J16" s="35">
        <v>235150</v>
      </c>
      <c r="K16" s="35">
        <v>0</v>
      </c>
      <c r="L16" s="35">
        <v>0</v>
      </c>
      <c r="M16" s="35">
        <v>0</v>
      </c>
      <c r="N16" s="35">
        <v>0</v>
      </c>
      <c r="O16" s="35">
        <v>235150</v>
      </c>
      <c r="P16" s="35">
        <v>0</v>
      </c>
      <c r="Q16" s="35">
        <v>235150</v>
      </c>
      <c r="R16" s="35">
        <v>0</v>
      </c>
      <c r="S16" s="35">
        <v>0</v>
      </c>
      <c r="T16" s="35">
        <v>0</v>
      </c>
      <c r="U16" s="35">
        <v>0</v>
      </c>
      <c r="V16" s="35">
        <v>235150</v>
      </c>
      <c r="W16" s="35">
        <v>0</v>
      </c>
      <c r="X16" s="35">
        <v>235150</v>
      </c>
      <c r="Y16" s="35">
        <v>0</v>
      </c>
      <c r="Z16" s="35">
        <v>0</v>
      </c>
      <c r="AA16" s="35">
        <v>0</v>
      </c>
      <c r="AB16" s="35">
        <v>0</v>
      </c>
    </row>
    <row r="17" spans="1:28" ht="25.5">
      <c r="A17" s="33" t="s">
        <v>103</v>
      </c>
      <c r="B17" s="34"/>
      <c r="C17" s="34" t="s">
        <v>94</v>
      </c>
      <c r="D17" s="34" t="s">
        <v>104</v>
      </c>
      <c r="E17" s="34" t="s">
        <v>96</v>
      </c>
      <c r="F17" s="34" t="s">
        <v>87</v>
      </c>
      <c r="G17" s="35">
        <v>35000</v>
      </c>
      <c r="H17" s="35">
        <v>0</v>
      </c>
      <c r="I17" s="35">
        <v>0</v>
      </c>
      <c r="J17" s="35">
        <v>35000</v>
      </c>
      <c r="K17" s="35">
        <v>0</v>
      </c>
      <c r="L17" s="35">
        <v>0</v>
      </c>
      <c r="M17" s="35">
        <v>0</v>
      </c>
      <c r="N17" s="35">
        <v>0</v>
      </c>
      <c r="O17" s="35">
        <v>35000</v>
      </c>
      <c r="P17" s="35">
        <v>0</v>
      </c>
      <c r="Q17" s="35">
        <v>35000</v>
      </c>
      <c r="R17" s="35">
        <v>0</v>
      </c>
      <c r="S17" s="35">
        <v>0</v>
      </c>
      <c r="T17" s="35">
        <v>0</v>
      </c>
      <c r="U17" s="35">
        <v>0</v>
      </c>
      <c r="V17" s="35">
        <v>35000</v>
      </c>
      <c r="W17" s="35">
        <v>0</v>
      </c>
      <c r="X17" s="35">
        <v>35000</v>
      </c>
      <c r="Y17" s="35">
        <v>0</v>
      </c>
      <c r="Z17" s="35">
        <v>0</v>
      </c>
      <c r="AA17" s="35">
        <v>0</v>
      </c>
      <c r="AB17" s="35">
        <v>0</v>
      </c>
    </row>
    <row r="18" spans="1:28" ht="12.75" customHeight="1">
      <c r="A18" s="37"/>
      <c r="B18" s="38"/>
      <c r="C18" s="38"/>
      <c r="D18" s="38"/>
      <c r="E18" s="38"/>
      <c r="F18" s="38"/>
      <c r="G18" s="39"/>
      <c r="H18" s="39"/>
      <c r="I18" s="39"/>
      <c r="J18" s="39"/>
    </row>
    <row r="19" spans="1:28">
      <c r="A19" s="33" t="s">
        <v>105</v>
      </c>
      <c r="B19" s="34"/>
      <c r="C19" s="34" t="s">
        <v>106</v>
      </c>
      <c r="D19" s="34" t="s">
        <v>89</v>
      </c>
      <c r="E19" s="34" t="s">
        <v>90</v>
      </c>
      <c r="F19" s="34" t="s">
        <v>87</v>
      </c>
      <c r="G19" s="35">
        <v>3872583.26</v>
      </c>
      <c r="H19" s="35">
        <v>3872583.26</v>
      </c>
      <c r="I19" s="35">
        <v>0</v>
      </c>
      <c r="J19" s="35">
        <v>0</v>
      </c>
      <c r="K19" s="35">
        <v>0</v>
      </c>
      <c r="L19" s="35">
        <v>0</v>
      </c>
      <c r="M19" s="35">
        <v>0</v>
      </c>
      <c r="N19" s="35">
        <v>0</v>
      </c>
      <c r="O19" s="35">
        <v>4032583.26</v>
      </c>
      <c r="P19" s="35">
        <v>4032583.26</v>
      </c>
      <c r="Q19" s="35">
        <v>0</v>
      </c>
      <c r="R19" s="35">
        <v>0</v>
      </c>
      <c r="S19" s="35">
        <v>0</v>
      </c>
      <c r="T19" s="35">
        <v>0</v>
      </c>
      <c r="U19" s="35">
        <v>0</v>
      </c>
      <c r="V19" s="35">
        <v>4032583.26</v>
      </c>
      <c r="W19" s="35">
        <v>4032583.26</v>
      </c>
      <c r="X19" s="35">
        <v>0</v>
      </c>
      <c r="Y19" s="35">
        <v>0</v>
      </c>
      <c r="Z19" s="35">
        <v>0</v>
      </c>
      <c r="AA19" s="35">
        <v>0</v>
      </c>
      <c r="AB19" s="35">
        <v>0</v>
      </c>
    </row>
    <row r="20" spans="1:28">
      <c r="A20" s="33" t="s">
        <v>105</v>
      </c>
      <c r="B20" s="34"/>
      <c r="C20" s="34" t="s">
        <v>106</v>
      </c>
      <c r="D20" s="34" t="s">
        <v>92</v>
      </c>
      <c r="E20" s="34" t="s">
        <v>90</v>
      </c>
      <c r="F20" s="34" t="s">
        <v>87</v>
      </c>
      <c r="G20" s="35">
        <v>7938352.2300000004</v>
      </c>
      <c r="H20" s="35">
        <v>7938352.2300000004</v>
      </c>
      <c r="I20" s="35">
        <v>0</v>
      </c>
      <c r="J20" s="35">
        <v>0</v>
      </c>
      <c r="K20" s="35">
        <v>0</v>
      </c>
      <c r="L20" s="35">
        <v>0</v>
      </c>
      <c r="M20" s="35">
        <v>0</v>
      </c>
      <c r="N20" s="35">
        <v>0</v>
      </c>
      <c r="O20" s="35">
        <v>7938352.2300000004</v>
      </c>
      <c r="P20" s="35">
        <v>7938352.2300000004</v>
      </c>
      <c r="Q20" s="35">
        <v>0</v>
      </c>
      <c r="R20" s="35">
        <v>0</v>
      </c>
      <c r="S20" s="35">
        <v>0</v>
      </c>
      <c r="T20" s="35">
        <v>0</v>
      </c>
      <c r="U20" s="35">
        <v>0</v>
      </c>
      <c r="V20" s="35">
        <v>7938352.2300000004</v>
      </c>
      <c r="W20" s="35">
        <v>7938352.2300000004</v>
      </c>
      <c r="X20" s="35">
        <v>0</v>
      </c>
      <c r="Y20" s="35">
        <v>0</v>
      </c>
      <c r="Z20" s="35">
        <v>0</v>
      </c>
      <c r="AA20" s="35">
        <v>0</v>
      </c>
      <c r="AB20" s="35">
        <v>0</v>
      </c>
    </row>
    <row r="21" spans="1:28">
      <c r="A21" s="33" t="s">
        <v>105</v>
      </c>
      <c r="B21" s="34"/>
      <c r="C21" s="34" t="s">
        <v>106</v>
      </c>
      <c r="D21" s="34" t="s">
        <v>102</v>
      </c>
      <c r="E21" s="34" t="s">
        <v>96</v>
      </c>
      <c r="F21" s="34" t="s">
        <v>87</v>
      </c>
      <c r="G21" s="35">
        <v>172006</v>
      </c>
      <c r="H21" s="35">
        <v>0</v>
      </c>
      <c r="I21" s="35">
        <v>0</v>
      </c>
      <c r="J21" s="35">
        <v>172006</v>
      </c>
      <c r="K21" s="35">
        <v>0</v>
      </c>
      <c r="L21" s="35">
        <v>0</v>
      </c>
      <c r="M21" s="35">
        <v>0</v>
      </c>
      <c r="N21" s="35">
        <v>0</v>
      </c>
      <c r="O21" s="35">
        <v>172006</v>
      </c>
      <c r="P21" s="35">
        <v>0</v>
      </c>
      <c r="Q21" s="35">
        <v>172006</v>
      </c>
      <c r="R21" s="35">
        <v>0</v>
      </c>
      <c r="S21" s="35">
        <v>0</v>
      </c>
      <c r="T21" s="35">
        <v>0</v>
      </c>
      <c r="U21" s="35">
        <v>0</v>
      </c>
      <c r="V21" s="35">
        <v>172006</v>
      </c>
      <c r="W21" s="35">
        <v>0</v>
      </c>
      <c r="X21" s="35">
        <v>172006</v>
      </c>
      <c r="Y21" s="35">
        <v>0</v>
      </c>
      <c r="Z21" s="35">
        <v>0</v>
      </c>
      <c r="AA21" s="35">
        <v>0</v>
      </c>
      <c r="AB21" s="35">
        <v>0</v>
      </c>
    </row>
    <row r="22" spans="1:28">
      <c r="A22" s="33" t="s">
        <v>107</v>
      </c>
      <c r="B22" s="34"/>
      <c r="C22" s="34" t="s">
        <v>108</v>
      </c>
      <c r="D22" s="34" t="s">
        <v>109</v>
      </c>
      <c r="E22" s="34" t="s">
        <v>90</v>
      </c>
      <c r="F22" s="34" t="s">
        <v>87</v>
      </c>
      <c r="G22" s="35">
        <v>752.9</v>
      </c>
      <c r="H22" s="35">
        <v>752.9</v>
      </c>
      <c r="I22" s="35">
        <v>0</v>
      </c>
      <c r="J22" s="35">
        <v>0</v>
      </c>
      <c r="K22" s="35">
        <v>0</v>
      </c>
      <c r="L22" s="35">
        <v>0</v>
      </c>
      <c r="M22" s="35">
        <v>0</v>
      </c>
      <c r="N22" s="35">
        <v>0</v>
      </c>
      <c r="O22" s="35">
        <v>0</v>
      </c>
      <c r="P22" s="35">
        <v>0</v>
      </c>
      <c r="Q22" s="35">
        <v>0</v>
      </c>
      <c r="R22" s="35">
        <v>0</v>
      </c>
      <c r="S22" s="35">
        <v>0</v>
      </c>
      <c r="T22" s="35">
        <v>0</v>
      </c>
      <c r="U22" s="35">
        <v>0</v>
      </c>
      <c r="V22" s="35">
        <v>0</v>
      </c>
      <c r="W22" s="35">
        <v>0</v>
      </c>
      <c r="X22" s="35">
        <v>0</v>
      </c>
      <c r="Y22" s="35">
        <v>0</v>
      </c>
      <c r="Z22" s="35">
        <v>0</v>
      </c>
      <c r="AA22" s="35">
        <v>0</v>
      </c>
      <c r="AB22" s="35">
        <v>0</v>
      </c>
    </row>
    <row r="23" spans="1:28" ht="25.5">
      <c r="A23" s="33" t="s">
        <v>110</v>
      </c>
      <c r="B23" s="34"/>
      <c r="C23" s="34" t="s">
        <v>111</v>
      </c>
      <c r="D23" s="34" t="s">
        <v>89</v>
      </c>
      <c r="E23" s="34" t="s">
        <v>90</v>
      </c>
      <c r="F23" s="34" t="s">
        <v>87</v>
      </c>
      <c r="G23" s="35">
        <v>1169520.1100000001</v>
      </c>
      <c r="H23" s="35">
        <v>1169520.1100000001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1169520.1100000001</v>
      </c>
      <c r="P23" s="35">
        <v>1169520.1100000001</v>
      </c>
      <c r="Q23" s="35">
        <v>0</v>
      </c>
      <c r="R23" s="35">
        <v>0</v>
      </c>
      <c r="S23" s="35">
        <v>0</v>
      </c>
      <c r="T23" s="35">
        <v>0</v>
      </c>
      <c r="U23" s="35">
        <v>0</v>
      </c>
      <c r="V23" s="35">
        <v>1169520.1100000001</v>
      </c>
      <c r="W23" s="35">
        <v>1169520.1100000001</v>
      </c>
      <c r="X23" s="35">
        <v>0</v>
      </c>
      <c r="Y23" s="35">
        <v>0</v>
      </c>
      <c r="Z23" s="35">
        <v>0</v>
      </c>
      <c r="AA23" s="35">
        <v>0</v>
      </c>
      <c r="AB23" s="35">
        <v>0</v>
      </c>
    </row>
    <row r="24" spans="1:28" ht="25.5">
      <c r="A24" s="33" t="s">
        <v>110</v>
      </c>
      <c r="B24" s="34"/>
      <c r="C24" s="34" t="s">
        <v>111</v>
      </c>
      <c r="D24" s="34" t="s">
        <v>92</v>
      </c>
      <c r="E24" s="34" t="s">
        <v>90</v>
      </c>
      <c r="F24" s="34" t="s">
        <v>87</v>
      </c>
      <c r="G24" s="35">
        <v>2397381.96</v>
      </c>
      <c r="H24" s="35">
        <v>2397381.96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2397381.96</v>
      </c>
      <c r="P24" s="35">
        <v>2397381.96</v>
      </c>
      <c r="Q24" s="35">
        <v>0</v>
      </c>
      <c r="R24" s="35">
        <v>0</v>
      </c>
      <c r="S24" s="35">
        <v>0</v>
      </c>
      <c r="T24" s="35">
        <v>0</v>
      </c>
      <c r="U24" s="35">
        <v>0</v>
      </c>
      <c r="V24" s="35">
        <v>2397381.96</v>
      </c>
      <c r="W24" s="35">
        <v>2397381.96</v>
      </c>
      <c r="X24" s="35">
        <v>0</v>
      </c>
      <c r="Y24" s="35">
        <v>0</v>
      </c>
      <c r="Z24" s="35">
        <v>0</v>
      </c>
      <c r="AA24" s="35">
        <v>0</v>
      </c>
      <c r="AB24" s="35">
        <v>0</v>
      </c>
    </row>
    <row r="25" spans="1:28" ht="25.5">
      <c r="A25" s="33" t="s">
        <v>110</v>
      </c>
      <c r="B25" s="34"/>
      <c r="C25" s="34" t="s">
        <v>111</v>
      </c>
      <c r="D25" s="34" t="s">
        <v>102</v>
      </c>
      <c r="E25" s="34" t="s">
        <v>96</v>
      </c>
      <c r="F25" s="34" t="s">
        <v>87</v>
      </c>
      <c r="G25" s="35">
        <v>51946</v>
      </c>
      <c r="H25" s="35">
        <v>0</v>
      </c>
      <c r="I25" s="35">
        <v>0</v>
      </c>
      <c r="J25" s="35">
        <v>51946</v>
      </c>
      <c r="K25" s="35">
        <v>0</v>
      </c>
      <c r="L25" s="35">
        <v>0</v>
      </c>
      <c r="M25" s="35">
        <v>0</v>
      </c>
      <c r="N25" s="35">
        <v>0</v>
      </c>
      <c r="O25" s="35">
        <v>51946</v>
      </c>
      <c r="P25" s="35">
        <v>0</v>
      </c>
      <c r="Q25" s="35">
        <v>51946</v>
      </c>
      <c r="R25" s="35">
        <v>0</v>
      </c>
      <c r="S25" s="35">
        <v>0</v>
      </c>
      <c r="T25" s="35">
        <v>0</v>
      </c>
      <c r="U25" s="35">
        <v>0</v>
      </c>
      <c r="V25" s="35">
        <v>51946</v>
      </c>
      <c r="W25" s="35">
        <v>0</v>
      </c>
      <c r="X25" s="35">
        <v>51946</v>
      </c>
      <c r="Y25" s="35">
        <v>0</v>
      </c>
      <c r="Z25" s="35">
        <v>0</v>
      </c>
      <c r="AA25" s="35">
        <v>0</v>
      </c>
      <c r="AB25" s="35">
        <v>0</v>
      </c>
    </row>
    <row r="26" spans="1:28" ht="25.5">
      <c r="A26" s="33" t="s">
        <v>112</v>
      </c>
      <c r="B26" s="34"/>
      <c r="C26" s="34" t="s">
        <v>108</v>
      </c>
      <c r="D26" s="34" t="s">
        <v>95</v>
      </c>
      <c r="E26" s="34" t="s">
        <v>96</v>
      </c>
      <c r="F26" s="34" t="s">
        <v>87</v>
      </c>
      <c r="G26" s="35">
        <v>150000</v>
      </c>
      <c r="H26" s="35">
        <v>0</v>
      </c>
      <c r="I26" s="35">
        <v>0</v>
      </c>
      <c r="J26" s="35">
        <v>150000</v>
      </c>
      <c r="K26" s="35">
        <v>0</v>
      </c>
      <c r="L26" s="35">
        <v>0</v>
      </c>
      <c r="M26" s="35">
        <v>0</v>
      </c>
      <c r="N26" s="35">
        <v>0</v>
      </c>
      <c r="O26" s="35">
        <v>150000</v>
      </c>
      <c r="P26" s="35">
        <v>0</v>
      </c>
      <c r="Q26" s="35">
        <v>150000</v>
      </c>
      <c r="R26" s="35">
        <v>0</v>
      </c>
      <c r="S26" s="35">
        <v>0</v>
      </c>
      <c r="T26" s="35">
        <v>0</v>
      </c>
      <c r="U26" s="35">
        <v>0</v>
      </c>
      <c r="V26" s="35">
        <v>150000</v>
      </c>
      <c r="W26" s="35">
        <v>0</v>
      </c>
      <c r="X26" s="35">
        <v>150000</v>
      </c>
      <c r="Y26" s="35">
        <v>0</v>
      </c>
      <c r="Z26" s="35">
        <v>0</v>
      </c>
      <c r="AA26" s="35">
        <v>0</v>
      </c>
      <c r="AB26" s="35">
        <v>0</v>
      </c>
    </row>
    <row r="27" spans="1:28">
      <c r="A27" s="33" t="s">
        <v>113</v>
      </c>
      <c r="B27" s="34"/>
      <c r="C27" s="34" t="s">
        <v>114</v>
      </c>
      <c r="D27" s="34" t="s">
        <v>89</v>
      </c>
      <c r="E27" s="34" t="s">
        <v>90</v>
      </c>
      <c r="F27" s="34" t="s">
        <v>87</v>
      </c>
      <c r="G27" s="35">
        <v>15600</v>
      </c>
      <c r="H27" s="35">
        <v>15600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15600</v>
      </c>
      <c r="P27" s="35">
        <v>15600</v>
      </c>
      <c r="Q27" s="35">
        <v>0</v>
      </c>
      <c r="R27" s="35">
        <v>0</v>
      </c>
      <c r="S27" s="35">
        <v>0</v>
      </c>
      <c r="T27" s="35">
        <v>0</v>
      </c>
      <c r="U27" s="35">
        <v>0</v>
      </c>
      <c r="V27" s="35">
        <v>15600</v>
      </c>
      <c r="W27" s="35">
        <v>15600</v>
      </c>
      <c r="X27" s="35">
        <v>0</v>
      </c>
      <c r="Y27" s="35">
        <v>0</v>
      </c>
      <c r="Z27" s="35">
        <v>0</v>
      </c>
      <c r="AA27" s="35">
        <v>0</v>
      </c>
      <c r="AB27" s="35">
        <v>0</v>
      </c>
    </row>
    <row r="28" spans="1:28">
      <c r="A28" s="33" t="s">
        <v>113</v>
      </c>
      <c r="B28" s="34"/>
      <c r="C28" s="34" t="s">
        <v>114</v>
      </c>
      <c r="D28" s="34" t="s">
        <v>109</v>
      </c>
      <c r="E28" s="34" t="s">
        <v>90</v>
      </c>
      <c r="F28" s="34" t="s">
        <v>87</v>
      </c>
      <c r="G28" s="35">
        <v>4982.47</v>
      </c>
      <c r="H28" s="35">
        <v>4982.47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35">
        <v>0</v>
      </c>
      <c r="T28" s="35">
        <v>0</v>
      </c>
      <c r="U28" s="35">
        <v>0</v>
      </c>
      <c r="V28" s="35">
        <v>0</v>
      </c>
      <c r="W28" s="35">
        <v>0</v>
      </c>
      <c r="X28" s="35">
        <v>0</v>
      </c>
      <c r="Y28" s="35">
        <v>0</v>
      </c>
      <c r="Z28" s="35">
        <v>0</v>
      </c>
      <c r="AA28" s="35">
        <v>0</v>
      </c>
      <c r="AB28" s="35">
        <v>0</v>
      </c>
    </row>
    <row r="29" spans="1:28">
      <c r="A29" s="33" t="s">
        <v>113</v>
      </c>
      <c r="B29" s="34"/>
      <c r="C29" s="34" t="s">
        <v>114</v>
      </c>
      <c r="D29" s="34" t="s">
        <v>92</v>
      </c>
      <c r="E29" s="34" t="s">
        <v>90</v>
      </c>
      <c r="F29" s="34" t="s">
        <v>87</v>
      </c>
      <c r="G29" s="35">
        <v>1560</v>
      </c>
      <c r="H29" s="35">
        <v>1560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1560</v>
      </c>
      <c r="P29" s="35">
        <v>1560</v>
      </c>
      <c r="Q29" s="35">
        <v>0</v>
      </c>
      <c r="R29" s="35">
        <v>0</v>
      </c>
      <c r="S29" s="35">
        <v>0</v>
      </c>
      <c r="T29" s="35">
        <v>0</v>
      </c>
      <c r="U29" s="35">
        <v>0</v>
      </c>
      <c r="V29" s="35">
        <v>1560</v>
      </c>
      <c r="W29" s="35">
        <v>1560</v>
      </c>
      <c r="X29" s="35">
        <v>0</v>
      </c>
      <c r="Y29" s="35">
        <v>0</v>
      </c>
      <c r="Z29" s="35">
        <v>0</v>
      </c>
      <c r="AA29" s="35">
        <v>0</v>
      </c>
      <c r="AB29" s="35">
        <v>0</v>
      </c>
    </row>
    <row r="30" spans="1:28">
      <c r="A30" s="33" t="s">
        <v>113</v>
      </c>
      <c r="B30" s="34"/>
      <c r="C30" s="34" t="s">
        <v>114</v>
      </c>
      <c r="D30" s="34" t="s">
        <v>115</v>
      </c>
      <c r="E30" s="34" t="s">
        <v>90</v>
      </c>
      <c r="F30" s="34" t="s">
        <v>87</v>
      </c>
      <c r="G30" s="35">
        <v>342.3</v>
      </c>
      <c r="H30" s="35">
        <v>342.3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35">
        <v>0</v>
      </c>
      <c r="T30" s="35">
        <v>0</v>
      </c>
      <c r="U30" s="35">
        <v>0</v>
      </c>
      <c r="V30" s="35">
        <v>0</v>
      </c>
      <c r="W30" s="35">
        <v>0</v>
      </c>
      <c r="X30" s="35">
        <v>0</v>
      </c>
      <c r="Y30" s="35">
        <v>0</v>
      </c>
      <c r="Z30" s="35">
        <v>0</v>
      </c>
      <c r="AA30" s="35">
        <v>0</v>
      </c>
      <c r="AB30" s="35">
        <v>0</v>
      </c>
    </row>
    <row r="31" spans="1:28">
      <c r="A31" s="33" t="s">
        <v>116</v>
      </c>
      <c r="B31" s="34"/>
      <c r="C31" s="34" t="s">
        <v>114</v>
      </c>
      <c r="D31" s="34" t="s">
        <v>89</v>
      </c>
      <c r="E31" s="34" t="s">
        <v>90</v>
      </c>
      <c r="F31" s="34" t="s">
        <v>87</v>
      </c>
      <c r="G31" s="35">
        <v>2599329.1</v>
      </c>
      <c r="H31" s="35">
        <v>2599329.1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2599329.1</v>
      </c>
      <c r="P31" s="35">
        <v>2599329.1</v>
      </c>
      <c r="Q31" s="35">
        <v>0</v>
      </c>
      <c r="R31" s="35">
        <v>0</v>
      </c>
      <c r="S31" s="35">
        <v>0</v>
      </c>
      <c r="T31" s="35">
        <v>0</v>
      </c>
      <c r="U31" s="35">
        <v>0</v>
      </c>
      <c r="V31" s="35">
        <v>2599329.1</v>
      </c>
      <c r="W31" s="35">
        <v>2599329.1</v>
      </c>
      <c r="X31" s="35">
        <v>0</v>
      </c>
      <c r="Y31" s="35">
        <v>0</v>
      </c>
      <c r="Z31" s="35">
        <v>0</v>
      </c>
      <c r="AA31" s="35">
        <v>0</v>
      </c>
      <c r="AB31" s="35">
        <v>0</v>
      </c>
    </row>
    <row r="32" spans="1:28">
      <c r="A32" s="33" t="s">
        <v>116</v>
      </c>
      <c r="B32" s="34"/>
      <c r="C32" s="34" t="s">
        <v>114</v>
      </c>
      <c r="D32" s="34" t="s">
        <v>109</v>
      </c>
      <c r="E32" s="34" t="s">
        <v>90</v>
      </c>
      <c r="F32" s="34" t="s">
        <v>87</v>
      </c>
      <c r="G32" s="35">
        <v>67126.600000000006</v>
      </c>
      <c r="H32" s="35">
        <v>67126.600000000006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35">
        <v>0</v>
      </c>
      <c r="T32" s="35">
        <v>0</v>
      </c>
      <c r="U32" s="35">
        <v>0</v>
      </c>
      <c r="V32" s="35">
        <v>0</v>
      </c>
      <c r="W32" s="35">
        <v>0</v>
      </c>
      <c r="X32" s="35">
        <v>0</v>
      </c>
      <c r="Y32" s="35">
        <v>0</v>
      </c>
      <c r="Z32" s="35">
        <v>0</v>
      </c>
      <c r="AA32" s="35">
        <v>0</v>
      </c>
      <c r="AB32" s="35">
        <v>0</v>
      </c>
    </row>
    <row r="33" spans="1:28" ht="25.5">
      <c r="A33" s="33" t="s">
        <v>117</v>
      </c>
      <c r="B33" s="34"/>
      <c r="C33" s="34" t="s">
        <v>114</v>
      </c>
      <c r="D33" s="34" t="s">
        <v>89</v>
      </c>
      <c r="E33" s="34" t="s">
        <v>90</v>
      </c>
      <c r="F33" s="34" t="s">
        <v>87</v>
      </c>
      <c r="G33" s="35">
        <v>180000</v>
      </c>
      <c r="H33" s="35">
        <v>180000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180000</v>
      </c>
      <c r="P33" s="35">
        <v>180000</v>
      </c>
      <c r="Q33" s="35">
        <v>0</v>
      </c>
      <c r="R33" s="35">
        <v>0</v>
      </c>
      <c r="S33" s="35">
        <v>0</v>
      </c>
      <c r="T33" s="35">
        <v>0</v>
      </c>
      <c r="U33" s="35">
        <v>0</v>
      </c>
      <c r="V33" s="35">
        <v>180000</v>
      </c>
      <c r="W33" s="35">
        <v>180000</v>
      </c>
      <c r="X33" s="35">
        <v>0</v>
      </c>
      <c r="Y33" s="35">
        <v>0</v>
      </c>
      <c r="Z33" s="35">
        <v>0</v>
      </c>
      <c r="AA33" s="35">
        <v>0</v>
      </c>
      <c r="AB33" s="35">
        <v>0</v>
      </c>
    </row>
    <row r="34" spans="1:28" ht="25.5">
      <c r="A34" s="33" t="s">
        <v>117</v>
      </c>
      <c r="B34" s="34"/>
      <c r="C34" s="34" t="s">
        <v>114</v>
      </c>
      <c r="D34" s="34" t="s">
        <v>109</v>
      </c>
      <c r="E34" s="34" t="s">
        <v>90</v>
      </c>
      <c r="F34" s="34" t="s">
        <v>87</v>
      </c>
      <c r="G34" s="35">
        <v>12.82</v>
      </c>
      <c r="H34" s="35">
        <v>12.82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35">
        <v>0</v>
      </c>
      <c r="T34" s="35">
        <v>0</v>
      </c>
      <c r="U34" s="35">
        <v>0</v>
      </c>
      <c r="V34" s="35">
        <v>0</v>
      </c>
      <c r="W34" s="35">
        <v>0</v>
      </c>
      <c r="X34" s="35">
        <v>0</v>
      </c>
      <c r="Y34" s="35">
        <v>0</v>
      </c>
      <c r="Z34" s="35">
        <v>0</v>
      </c>
      <c r="AA34" s="35">
        <v>0</v>
      </c>
      <c r="AB34" s="35">
        <v>0</v>
      </c>
    </row>
    <row r="35" spans="1:28">
      <c r="A35" s="33" t="s">
        <v>118</v>
      </c>
      <c r="B35" s="34"/>
      <c r="C35" s="34" t="s">
        <v>108</v>
      </c>
      <c r="D35" s="34" t="s">
        <v>89</v>
      </c>
      <c r="E35" s="34" t="s">
        <v>90</v>
      </c>
      <c r="F35" s="34" t="s">
        <v>87</v>
      </c>
      <c r="G35" s="35">
        <v>60848</v>
      </c>
      <c r="H35" s="35">
        <v>60848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60848</v>
      </c>
      <c r="P35" s="35">
        <v>60848</v>
      </c>
      <c r="Q35" s="35">
        <v>0</v>
      </c>
      <c r="R35" s="35">
        <v>0</v>
      </c>
      <c r="S35" s="35">
        <v>0</v>
      </c>
      <c r="T35" s="35">
        <v>0</v>
      </c>
      <c r="U35" s="35">
        <v>0</v>
      </c>
      <c r="V35" s="35">
        <v>60848</v>
      </c>
      <c r="W35" s="35">
        <v>60848</v>
      </c>
      <c r="X35" s="35">
        <v>0</v>
      </c>
      <c r="Y35" s="35">
        <v>0</v>
      </c>
      <c r="Z35" s="35">
        <v>0</v>
      </c>
      <c r="AA35" s="35">
        <v>0</v>
      </c>
      <c r="AB35" s="35">
        <v>0</v>
      </c>
    </row>
    <row r="36" spans="1:28">
      <c r="A36" s="33" t="s">
        <v>118</v>
      </c>
      <c r="B36" s="34"/>
      <c r="C36" s="34" t="s">
        <v>108</v>
      </c>
      <c r="D36" s="34" t="s">
        <v>92</v>
      </c>
      <c r="E36" s="34" t="s">
        <v>90</v>
      </c>
      <c r="F36" s="34" t="s">
        <v>87</v>
      </c>
      <c r="G36" s="35">
        <v>23600</v>
      </c>
      <c r="H36" s="35">
        <v>23600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23600</v>
      </c>
      <c r="P36" s="35">
        <v>23600</v>
      </c>
      <c r="Q36" s="35">
        <v>0</v>
      </c>
      <c r="R36" s="35">
        <v>0</v>
      </c>
      <c r="S36" s="35">
        <v>0</v>
      </c>
      <c r="T36" s="35">
        <v>0</v>
      </c>
      <c r="U36" s="35">
        <v>0</v>
      </c>
      <c r="V36" s="35">
        <v>23600</v>
      </c>
      <c r="W36" s="35">
        <v>23600</v>
      </c>
      <c r="X36" s="35">
        <v>0</v>
      </c>
      <c r="Y36" s="35">
        <v>0</v>
      </c>
      <c r="Z36" s="35">
        <v>0</v>
      </c>
      <c r="AA36" s="35">
        <v>0</v>
      </c>
      <c r="AB36" s="35">
        <v>0</v>
      </c>
    </row>
    <row r="37" spans="1:28">
      <c r="A37" s="33" t="s">
        <v>118</v>
      </c>
      <c r="B37" s="34"/>
      <c r="C37" s="34" t="s">
        <v>114</v>
      </c>
      <c r="D37" s="34" t="s">
        <v>115</v>
      </c>
      <c r="E37" s="34" t="s">
        <v>90</v>
      </c>
      <c r="F37" s="34" t="s">
        <v>87</v>
      </c>
      <c r="G37" s="35">
        <v>360</v>
      </c>
      <c r="H37" s="35">
        <v>360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35">
        <v>0</v>
      </c>
      <c r="T37" s="35">
        <v>0</v>
      </c>
      <c r="U37" s="35">
        <v>0</v>
      </c>
      <c r="V37" s="35">
        <v>0</v>
      </c>
      <c r="W37" s="35">
        <v>0</v>
      </c>
      <c r="X37" s="35">
        <v>0</v>
      </c>
      <c r="Y37" s="35">
        <v>0</v>
      </c>
      <c r="Z37" s="35">
        <v>0</v>
      </c>
      <c r="AA37" s="35">
        <v>0</v>
      </c>
      <c r="AB37" s="35">
        <v>0</v>
      </c>
    </row>
    <row r="38" spans="1:28">
      <c r="A38" s="33" t="s">
        <v>119</v>
      </c>
      <c r="B38" s="34"/>
      <c r="C38" s="34" t="s">
        <v>120</v>
      </c>
      <c r="D38" s="34" t="s">
        <v>89</v>
      </c>
      <c r="E38" s="34" t="s">
        <v>90</v>
      </c>
      <c r="F38" s="34" t="s">
        <v>87</v>
      </c>
      <c r="G38" s="35">
        <v>11900</v>
      </c>
      <c r="H38" s="35">
        <v>11900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11900</v>
      </c>
      <c r="P38" s="35">
        <v>11900</v>
      </c>
      <c r="Q38" s="35">
        <v>0</v>
      </c>
      <c r="R38" s="35">
        <v>0</v>
      </c>
      <c r="S38" s="35">
        <v>0</v>
      </c>
      <c r="T38" s="35">
        <v>0</v>
      </c>
      <c r="U38" s="35">
        <v>0</v>
      </c>
      <c r="V38" s="35">
        <v>11900</v>
      </c>
      <c r="W38" s="35">
        <v>11900</v>
      </c>
      <c r="X38" s="35">
        <v>0</v>
      </c>
      <c r="Y38" s="35">
        <v>0</v>
      </c>
      <c r="Z38" s="35">
        <v>0</v>
      </c>
      <c r="AA38" s="35">
        <v>0</v>
      </c>
      <c r="AB38" s="35">
        <v>0</v>
      </c>
    </row>
    <row r="39" spans="1:28">
      <c r="A39" s="33" t="s">
        <v>119</v>
      </c>
      <c r="B39" s="34"/>
      <c r="C39" s="34" t="s">
        <v>121</v>
      </c>
      <c r="D39" s="34" t="s">
        <v>89</v>
      </c>
      <c r="E39" s="34" t="s">
        <v>90</v>
      </c>
      <c r="F39" s="34" t="s">
        <v>87</v>
      </c>
      <c r="G39" s="35">
        <v>4000</v>
      </c>
      <c r="H39" s="35">
        <v>4000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4000</v>
      </c>
      <c r="P39" s="35">
        <v>4000</v>
      </c>
      <c r="Q39" s="35">
        <v>0</v>
      </c>
      <c r="R39" s="35">
        <v>0</v>
      </c>
      <c r="S39" s="35">
        <v>0</v>
      </c>
      <c r="T39" s="35">
        <v>0</v>
      </c>
      <c r="U39" s="35">
        <v>0</v>
      </c>
      <c r="V39" s="35">
        <v>4000</v>
      </c>
      <c r="W39" s="35">
        <v>4000</v>
      </c>
      <c r="X39" s="35">
        <v>0</v>
      </c>
      <c r="Y39" s="35">
        <v>0</v>
      </c>
      <c r="Z39" s="35">
        <v>0</v>
      </c>
      <c r="AA39" s="35">
        <v>0</v>
      </c>
      <c r="AB39" s="35">
        <v>0</v>
      </c>
    </row>
    <row r="40" spans="1:28" ht="51">
      <c r="A40" s="33" t="s">
        <v>122</v>
      </c>
      <c r="B40" s="34"/>
      <c r="C40" s="34" t="s">
        <v>123</v>
      </c>
      <c r="D40" s="34" t="s">
        <v>109</v>
      </c>
      <c r="E40" s="34" t="s">
        <v>90</v>
      </c>
      <c r="F40" s="34" t="s">
        <v>87</v>
      </c>
      <c r="G40" s="35">
        <v>78.86</v>
      </c>
      <c r="H40" s="35">
        <v>78.86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35">
        <v>0</v>
      </c>
      <c r="T40" s="35">
        <v>0</v>
      </c>
      <c r="U40" s="35">
        <v>0</v>
      </c>
      <c r="V40" s="35">
        <v>0</v>
      </c>
      <c r="W40" s="35">
        <v>0</v>
      </c>
      <c r="X40" s="35">
        <v>0</v>
      </c>
      <c r="Y40" s="35">
        <v>0</v>
      </c>
      <c r="Z40" s="35">
        <v>0</v>
      </c>
      <c r="AA40" s="35">
        <v>0</v>
      </c>
      <c r="AB40" s="35">
        <v>0</v>
      </c>
    </row>
    <row r="41" spans="1:28" ht="25.5">
      <c r="A41" s="33" t="s">
        <v>124</v>
      </c>
      <c r="B41" s="34"/>
      <c r="C41" s="34" t="s">
        <v>114</v>
      </c>
      <c r="D41" s="34" t="s">
        <v>98</v>
      </c>
      <c r="E41" s="34" t="s">
        <v>96</v>
      </c>
      <c r="F41" s="34" t="s">
        <v>87</v>
      </c>
      <c r="G41" s="35">
        <v>134000</v>
      </c>
      <c r="H41" s="35">
        <v>0</v>
      </c>
      <c r="I41" s="35">
        <v>0</v>
      </c>
      <c r="J41" s="35">
        <v>134000</v>
      </c>
      <c r="K41" s="35">
        <v>0</v>
      </c>
      <c r="L41" s="35">
        <v>0</v>
      </c>
      <c r="M41" s="35">
        <v>0</v>
      </c>
      <c r="N41" s="35">
        <v>0</v>
      </c>
      <c r="O41" s="35">
        <v>134000</v>
      </c>
      <c r="P41" s="35">
        <v>0</v>
      </c>
      <c r="Q41" s="35">
        <v>134000</v>
      </c>
      <c r="R41" s="35">
        <v>0</v>
      </c>
      <c r="S41" s="35">
        <v>0</v>
      </c>
      <c r="T41" s="35">
        <v>0</v>
      </c>
      <c r="U41" s="35">
        <v>0</v>
      </c>
      <c r="V41" s="35">
        <v>134000</v>
      </c>
      <c r="W41" s="35">
        <v>0</v>
      </c>
      <c r="X41" s="35">
        <v>134000</v>
      </c>
      <c r="Y41" s="35">
        <v>0</v>
      </c>
      <c r="Z41" s="35">
        <v>0</v>
      </c>
      <c r="AA41" s="35">
        <v>0</v>
      </c>
      <c r="AB41" s="35">
        <v>0</v>
      </c>
    </row>
    <row r="42" spans="1:28" ht="25.5">
      <c r="A42" s="33" t="s">
        <v>124</v>
      </c>
      <c r="B42" s="34"/>
      <c r="C42" s="34" t="s">
        <v>114</v>
      </c>
      <c r="D42" s="34" t="s">
        <v>104</v>
      </c>
      <c r="E42" s="34" t="s">
        <v>96</v>
      </c>
      <c r="F42" s="34" t="s">
        <v>87</v>
      </c>
      <c r="G42" s="35">
        <v>35000</v>
      </c>
      <c r="H42" s="35">
        <v>0</v>
      </c>
      <c r="I42" s="35">
        <v>0</v>
      </c>
      <c r="J42" s="35">
        <v>35000</v>
      </c>
      <c r="K42" s="35">
        <v>0</v>
      </c>
      <c r="L42" s="35">
        <v>0</v>
      </c>
      <c r="M42" s="35">
        <v>0</v>
      </c>
      <c r="N42" s="35">
        <v>0</v>
      </c>
      <c r="O42" s="35">
        <v>35000</v>
      </c>
      <c r="P42" s="35">
        <v>0</v>
      </c>
      <c r="Q42" s="35">
        <v>35000</v>
      </c>
      <c r="R42" s="35">
        <v>0</v>
      </c>
      <c r="S42" s="35">
        <v>0</v>
      </c>
      <c r="T42" s="35">
        <v>0</v>
      </c>
      <c r="U42" s="35">
        <v>0</v>
      </c>
      <c r="V42" s="35">
        <v>35000</v>
      </c>
      <c r="W42" s="35">
        <v>0</v>
      </c>
      <c r="X42" s="35">
        <v>35000</v>
      </c>
      <c r="Y42" s="35">
        <v>0</v>
      </c>
      <c r="Z42" s="35">
        <v>0</v>
      </c>
      <c r="AA42" s="35">
        <v>0</v>
      </c>
      <c r="AB42" s="35">
        <v>0</v>
      </c>
    </row>
    <row r="43" spans="1:28" ht="25.5">
      <c r="A43" s="33" t="s">
        <v>125</v>
      </c>
      <c r="B43" s="34"/>
      <c r="C43" s="34" t="s">
        <v>114</v>
      </c>
      <c r="D43" s="34" t="s">
        <v>102</v>
      </c>
      <c r="E43" s="34" t="s">
        <v>96</v>
      </c>
      <c r="F43" s="34" t="s">
        <v>87</v>
      </c>
      <c r="G43" s="35">
        <v>11198</v>
      </c>
      <c r="H43" s="35">
        <v>0</v>
      </c>
      <c r="I43" s="35">
        <v>0</v>
      </c>
      <c r="J43" s="35">
        <v>11198</v>
      </c>
      <c r="K43" s="35">
        <v>0</v>
      </c>
      <c r="L43" s="35">
        <v>0</v>
      </c>
      <c r="M43" s="35">
        <v>0</v>
      </c>
      <c r="N43" s="35">
        <v>0</v>
      </c>
      <c r="O43" s="35">
        <v>11198</v>
      </c>
      <c r="P43" s="35">
        <v>0</v>
      </c>
      <c r="Q43" s="35">
        <v>11198</v>
      </c>
      <c r="R43" s="35">
        <v>0</v>
      </c>
      <c r="S43" s="35">
        <v>0</v>
      </c>
      <c r="T43" s="35">
        <v>0</v>
      </c>
      <c r="U43" s="35">
        <v>0</v>
      </c>
      <c r="V43" s="35">
        <v>11198</v>
      </c>
      <c r="W43" s="35">
        <v>0</v>
      </c>
      <c r="X43" s="35">
        <v>11198</v>
      </c>
      <c r="Y43" s="35">
        <v>0</v>
      </c>
      <c r="Z43" s="35">
        <v>0</v>
      </c>
      <c r="AA43" s="35">
        <v>0</v>
      </c>
      <c r="AB43" s="35">
        <v>0</v>
      </c>
    </row>
    <row r="44" spans="1:28" ht="25.5">
      <c r="A44" s="33" t="s">
        <v>126</v>
      </c>
      <c r="B44" s="34"/>
      <c r="C44" s="34" t="s">
        <v>114</v>
      </c>
      <c r="D44" s="34" t="s">
        <v>100</v>
      </c>
      <c r="E44" s="34" t="s">
        <v>96</v>
      </c>
      <c r="F44" s="34" t="s">
        <v>87</v>
      </c>
      <c r="G44" s="35">
        <v>157751</v>
      </c>
      <c r="H44" s="35">
        <v>0</v>
      </c>
      <c r="I44" s="35">
        <v>0</v>
      </c>
      <c r="J44" s="35">
        <v>157751</v>
      </c>
      <c r="K44" s="35">
        <v>0</v>
      </c>
      <c r="L44" s="35">
        <v>0</v>
      </c>
      <c r="M44" s="35">
        <v>0</v>
      </c>
      <c r="N44" s="35">
        <v>0</v>
      </c>
      <c r="O44" s="35">
        <v>157751</v>
      </c>
      <c r="P44" s="35">
        <v>0</v>
      </c>
      <c r="Q44" s="35">
        <v>157751</v>
      </c>
      <c r="R44" s="35">
        <v>0</v>
      </c>
      <c r="S44" s="35">
        <v>0</v>
      </c>
      <c r="T44" s="35">
        <v>0</v>
      </c>
      <c r="U44" s="35">
        <v>0</v>
      </c>
      <c r="V44" s="35">
        <v>157751</v>
      </c>
      <c r="W44" s="35">
        <v>0</v>
      </c>
      <c r="X44" s="35">
        <v>157751</v>
      </c>
      <c r="Y44" s="35">
        <v>0</v>
      </c>
      <c r="Z44" s="35">
        <v>0</v>
      </c>
      <c r="AA44" s="35">
        <v>0</v>
      </c>
      <c r="AB44" s="35">
        <v>0</v>
      </c>
    </row>
    <row r="45" spans="1:28" ht="25.5">
      <c r="A45" s="33" t="s">
        <v>126</v>
      </c>
      <c r="B45" s="34"/>
      <c r="C45" s="34" t="s">
        <v>114</v>
      </c>
      <c r="D45" s="34" t="s">
        <v>85</v>
      </c>
      <c r="E45" s="34" t="s">
        <v>86</v>
      </c>
      <c r="F45" s="34" t="s">
        <v>87</v>
      </c>
      <c r="G45" s="35">
        <v>2564655</v>
      </c>
      <c r="H45" s="35">
        <v>0</v>
      </c>
      <c r="I45" s="35">
        <v>0</v>
      </c>
      <c r="J45" s="35">
        <v>0</v>
      </c>
      <c r="K45" s="35">
        <v>0</v>
      </c>
      <c r="L45" s="35">
        <v>0</v>
      </c>
      <c r="M45" s="35">
        <v>2564655</v>
      </c>
      <c r="N45" s="35">
        <v>0</v>
      </c>
      <c r="O45" s="35">
        <v>2564655</v>
      </c>
      <c r="P45" s="35">
        <v>0</v>
      </c>
      <c r="Q45" s="35">
        <v>0</v>
      </c>
      <c r="R45" s="35">
        <v>0</v>
      </c>
      <c r="S45" s="35">
        <v>0</v>
      </c>
      <c r="T45" s="35">
        <v>2564655</v>
      </c>
      <c r="U45" s="35">
        <v>0</v>
      </c>
      <c r="V45" s="35">
        <v>2564655</v>
      </c>
      <c r="W45" s="35">
        <v>0</v>
      </c>
      <c r="X45" s="35">
        <v>0</v>
      </c>
      <c r="Y45" s="35">
        <v>0</v>
      </c>
      <c r="Z45" s="35">
        <v>0</v>
      </c>
      <c r="AA45" s="35">
        <v>2564655</v>
      </c>
      <c r="AB45" s="35">
        <v>0</v>
      </c>
    </row>
    <row r="46" spans="1:28" ht="25.5">
      <c r="A46" s="33" t="s">
        <v>126</v>
      </c>
      <c r="B46" s="34"/>
      <c r="C46" s="34" t="s">
        <v>114</v>
      </c>
      <c r="D46" s="34" t="s">
        <v>127</v>
      </c>
      <c r="E46" s="34" t="s">
        <v>86</v>
      </c>
      <c r="F46" s="34" t="s">
        <v>87</v>
      </c>
      <c r="G46" s="35">
        <v>7459.96</v>
      </c>
      <c r="H46" s="35">
        <v>0</v>
      </c>
      <c r="I46" s="35">
        <v>0</v>
      </c>
      <c r="J46" s="35">
        <v>0</v>
      </c>
      <c r="K46" s="35">
        <v>0</v>
      </c>
      <c r="L46" s="35">
        <v>0</v>
      </c>
      <c r="M46" s="35">
        <v>7459.96</v>
      </c>
      <c r="N46" s="35">
        <v>0</v>
      </c>
      <c r="O46" s="35">
        <v>0</v>
      </c>
      <c r="P46" s="35">
        <v>0</v>
      </c>
      <c r="Q46" s="35">
        <v>0</v>
      </c>
      <c r="R46" s="35">
        <v>0</v>
      </c>
      <c r="S46" s="35">
        <v>0</v>
      </c>
      <c r="T46" s="35">
        <v>0</v>
      </c>
      <c r="U46" s="35">
        <v>0</v>
      </c>
      <c r="V46" s="35">
        <v>0</v>
      </c>
      <c r="W46" s="35">
        <v>0</v>
      </c>
      <c r="X46" s="35">
        <v>0</v>
      </c>
      <c r="Y46" s="35">
        <v>0</v>
      </c>
      <c r="Z46" s="35">
        <v>0</v>
      </c>
      <c r="AA46" s="35">
        <v>0</v>
      </c>
      <c r="AB46" s="35">
        <v>0</v>
      </c>
    </row>
    <row r="47" spans="1:28" ht="25.5">
      <c r="A47" s="33" t="s">
        <v>128</v>
      </c>
      <c r="B47" s="34"/>
      <c r="C47" s="34" t="s">
        <v>114</v>
      </c>
      <c r="D47" s="34" t="s">
        <v>89</v>
      </c>
      <c r="E47" s="34" t="s">
        <v>90</v>
      </c>
      <c r="F47" s="34" t="s">
        <v>87</v>
      </c>
      <c r="G47" s="35">
        <v>11000</v>
      </c>
      <c r="H47" s="35">
        <v>11000</v>
      </c>
      <c r="I47" s="35">
        <v>0</v>
      </c>
      <c r="J47" s="35">
        <v>0</v>
      </c>
      <c r="K47" s="35">
        <v>0</v>
      </c>
      <c r="L47" s="35">
        <v>0</v>
      </c>
      <c r="M47" s="35">
        <v>0</v>
      </c>
      <c r="N47" s="35">
        <v>0</v>
      </c>
      <c r="O47" s="35">
        <v>11000</v>
      </c>
      <c r="P47" s="35">
        <v>11000</v>
      </c>
      <c r="Q47" s="35">
        <v>0</v>
      </c>
      <c r="R47" s="35">
        <v>0</v>
      </c>
      <c r="S47" s="35">
        <v>0</v>
      </c>
      <c r="T47" s="35">
        <v>0</v>
      </c>
      <c r="U47" s="35">
        <v>0</v>
      </c>
      <c r="V47" s="35">
        <v>11000</v>
      </c>
      <c r="W47" s="35">
        <v>11000</v>
      </c>
      <c r="X47" s="35">
        <v>0</v>
      </c>
      <c r="Y47" s="35">
        <v>0</v>
      </c>
      <c r="Z47" s="35">
        <v>0</v>
      </c>
      <c r="AA47" s="35">
        <v>0</v>
      </c>
      <c r="AB47" s="35">
        <v>0</v>
      </c>
    </row>
    <row r="48" spans="1:28" ht="25.5">
      <c r="A48" s="33" t="s">
        <v>129</v>
      </c>
      <c r="B48" s="34"/>
      <c r="C48" s="34" t="s">
        <v>114</v>
      </c>
      <c r="D48" s="34" t="s">
        <v>89</v>
      </c>
      <c r="E48" s="34" t="s">
        <v>90</v>
      </c>
      <c r="F48" s="34" t="s">
        <v>87</v>
      </c>
      <c r="G48" s="35">
        <v>39000</v>
      </c>
      <c r="H48" s="35">
        <v>39000</v>
      </c>
      <c r="I48" s="35">
        <v>0</v>
      </c>
      <c r="J48" s="35">
        <v>0</v>
      </c>
      <c r="K48" s="35">
        <v>0</v>
      </c>
      <c r="L48" s="35">
        <v>0</v>
      </c>
      <c r="M48" s="35">
        <v>0</v>
      </c>
      <c r="N48" s="35">
        <v>0</v>
      </c>
      <c r="O48" s="35">
        <v>39000</v>
      </c>
      <c r="P48" s="35">
        <v>39000</v>
      </c>
      <c r="Q48" s="35">
        <v>0</v>
      </c>
      <c r="R48" s="35">
        <v>0</v>
      </c>
      <c r="S48" s="35">
        <v>0</v>
      </c>
      <c r="T48" s="35">
        <v>0</v>
      </c>
      <c r="U48" s="35">
        <v>0</v>
      </c>
      <c r="V48" s="35">
        <v>39000</v>
      </c>
      <c r="W48" s="35">
        <v>39000</v>
      </c>
      <c r="X48" s="35">
        <v>0</v>
      </c>
      <c r="Y48" s="35">
        <v>0</v>
      </c>
      <c r="Z48" s="35">
        <v>0</v>
      </c>
      <c r="AA48" s="35">
        <v>0</v>
      </c>
      <c r="AB48" s="35">
        <v>0</v>
      </c>
    </row>
    <row r="49" spans="1:28" ht="25.5">
      <c r="A49" s="33" t="s">
        <v>129</v>
      </c>
      <c r="B49" s="34"/>
      <c r="C49" s="34" t="s">
        <v>114</v>
      </c>
      <c r="D49" s="34" t="s">
        <v>92</v>
      </c>
      <c r="E49" s="34" t="s">
        <v>90</v>
      </c>
      <c r="F49" s="34" t="s">
        <v>87</v>
      </c>
      <c r="G49" s="35">
        <v>140000</v>
      </c>
      <c r="H49" s="35">
        <v>140000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140000</v>
      </c>
      <c r="P49" s="35">
        <v>140000</v>
      </c>
      <c r="Q49" s="35">
        <v>0</v>
      </c>
      <c r="R49" s="35">
        <v>0</v>
      </c>
      <c r="S49" s="35">
        <v>0</v>
      </c>
      <c r="T49" s="35">
        <v>0</v>
      </c>
      <c r="U49" s="35">
        <v>0</v>
      </c>
      <c r="V49" s="35">
        <v>140000</v>
      </c>
      <c r="W49" s="35">
        <v>140000</v>
      </c>
      <c r="X49" s="35">
        <v>0</v>
      </c>
      <c r="Y49" s="35">
        <v>0</v>
      </c>
      <c r="Z49" s="35">
        <v>0</v>
      </c>
      <c r="AA49" s="35">
        <v>0</v>
      </c>
      <c r="AB49" s="35">
        <v>0</v>
      </c>
    </row>
    <row r="50" spans="1:28">
      <c r="A50" s="33" t="s">
        <v>118</v>
      </c>
      <c r="B50" s="34"/>
      <c r="C50" s="34" t="s">
        <v>114</v>
      </c>
      <c r="D50" s="34" t="s">
        <v>89</v>
      </c>
      <c r="E50" s="34" t="s">
        <v>90</v>
      </c>
      <c r="F50" s="34" t="s">
        <v>87</v>
      </c>
      <c r="G50" s="35">
        <v>30000</v>
      </c>
      <c r="H50" s="35">
        <v>30000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30000</v>
      </c>
      <c r="P50" s="35">
        <v>30000</v>
      </c>
      <c r="Q50" s="35">
        <v>0</v>
      </c>
      <c r="R50" s="35">
        <v>0</v>
      </c>
      <c r="S50" s="35">
        <v>0</v>
      </c>
      <c r="T50" s="35">
        <v>0</v>
      </c>
      <c r="U50" s="35">
        <v>0</v>
      </c>
      <c r="V50" s="35">
        <v>30000</v>
      </c>
      <c r="W50" s="35">
        <v>30000</v>
      </c>
      <c r="X50" s="35">
        <v>0</v>
      </c>
      <c r="Y50" s="35">
        <v>0</v>
      </c>
      <c r="Z50" s="35">
        <v>0</v>
      </c>
      <c r="AA50" s="35">
        <v>0</v>
      </c>
      <c r="AB50" s="35">
        <v>0</v>
      </c>
    </row>
    <row r="51" spans="1:28">
      <c r="A51" s="33" t="s">
        <v>118</v>
      </c>
      <c r="B51" s="34"/>
      <c r="C51" s="34" t="s">
        <v>114</v>
      </c>
      <c r="D51" s="34" t="s">
        <v>92</v>
      </c>
      <c r="E51" s="34" t="s">
        <v>90</v>
      </c>
      <c r="F51" s="34" t="s">
        <v>87</v>
      </c>
      <c r="G51" s="35">
        <v>119510.44</v>
      </c>
      <c r="H51" s="35">
        <v>119510.44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119510.44</v>
      </c>
      <c r="P51" s="35">
        <v>119510.44</v>
      </c>
      <c r="Q51" s="35">
        <v>0</v>
      </c>
      <c r="R51" s="35">
        <v>0</v>
      </c>
      <c r="S51" s="35">
        <v>0</v>
      </c>
      <c r="T51" s="35">
        <v>0</v>
      </c>
      <c r="U51" s="35">
        <v>0</v>
      </c>
      <c r="V51" s="35">
        <v>119510.44</v>
      </c>
      <c r="W51" s="35">
        <v>119510.44</v>
      </c>
      <c r="X51" s="35">
        <v>0</v>
      </c>
      <c r="Y51" s="35">
        <v>0</v>
      </c>
      <c r="Z51" s="35">
        <v>0</v>
      </c>
      <c r="AA51" s="35">
        <v>0</v>
      </c>
      <c r="AB51" s="35">
        <v>0</v>
      </c>
    </row>
    <row r="52" spans="1:28" ht="12.75" customHeight="1">
      <c r="A52" s="37"/>
      <c r="B52" s="38"/>
      <c r="C52" s="38"/>
      <c r="D52" s="38"/>
      <c r="E52" s="38"/>
      <c r="F52" s="38"/>
      <c r="G52" s="39"/>
      <c r="H52" s="39"/>
      <c r="I52" s="39"/>
      <c r="J52" s="39"/>
    </row>
    <row r="53" spans="1:28">
      <c r="A53" s="33" t="s">
        <v>130</v>
      </c>
      <c r="B53" s="34" t="s">
        <v>131</v>
      </c>
      <c r="C53" s="34"/>
      <c r="D53" s="34" t="s">
        <v>109</v>
      </c>
      <c r="E53" s="34" t="s">
        <v>90</v>
      </c>
      <c r="F53" s="34" t="s">
        <v>87</v>
      </c>
      <c r="G53" s="35">
        <v>72953.649999999994</v>
      </c>
      <c r="H53" s="35">
        <v>72953.649999999994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35">
        <v>0</v>
      </c>
      <c r="T53" s="35">
        <v>0</v>
      </c>
      <c r="U53" s="35">
        <v>0</v>
      </c>
      <c r="V53" s="35">
        <v>0</v>
      </c>
      <c r="W53" s="35">
        <v>0</v>
      </c>
      <c r="X53" s="35">
        <v>0</v>
      </c>
      <c r="Y53" s="35">
        <v>0</v>
      </c>
      <c r="Z53" s="35">
        <v>0</v>
      </c>
      <c r="AA53" s="35">
        <v>0</v>
      </c>
      <c r="AB53" s="35">
        <v>0</v>
      </c>
    </row>
    <row r="54" spans="1:28">
      <c r="A54" s="33" t="s">
        <v>130</v>
      </c>
      <c r="B54" s="34" t="s">
        <v>131</v>
      </c>
      <c r="C54" s="34"/>
      <c r="D54" s="34" t="s">
        <v>115</v>
      </c>
      <c r="E54" s="34" t="s">
        <v>90</v>
      </c>
      <c r="F54" s="34" t="s">
        <v>87</v>
      </c>
      <c r="G54" s="35">
        <v>702.3</v>
      </c>
      <c r="H54" s="35">
        <v>702.3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35">
        <v>0</v>
      </c>
      <c r="T54" s="35">
        <v>0</v>
      </c>
      <c r="U54" s="35">
        <v>0</v>
      </c>
      <c r="V54" s="35">
        <v>0</v>
      </c>
      <c r="W54" s="35">
        <v>0</v>
      </c>
      <c r="X54" s="35">
        <v>0</v>
      </c>
      <c r="Y54" s="35">
        <v>0</v>
      </c>
      <c r="Z54" s="35">
        <v>0</v>
      </c>
      <c r="AA54" s="35">
        <v>0</v>
      </c>
      <c r="AB54" s="35">
        <v>0</v>
      </c>
    </row>
    <row r="55" spans="1:28">
      <c r="A55" s="33" t="s">
        <v>130</v>
      </c>
      <c r="B55" s="34" t="s">
        <v>131</v>
      </c>
      <c r="C55" s="34"/>
      <c r="D55" s="34" t="s">
        <v>127</v>
      </c>
      <c r="E55" s="34" t="s">
        <v>86</v>
      </c>
      <c r="F55" s="34" t="s">
        <v>87</v>
      </c>
      <c r="G55" s="35">
        <v>7459.96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7459.96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35">
        <v>0</v>
      </c>
      <c r="T55" s="35">
        <v>0</v>
      </c>
      <c r="U55" s="35">
        <v>0</v>
      </c>
      <c r="V55" s="35">
        <v>0</v>
      </c>
      <c r="W55" s="35">
        <v>0</v>
      </c>
      <c r="X55" s="35">
        <v>0</v>
      </c>
      <c r="Y55" s="35">
        <v>0</v>
      </c>
      <c r="Z55" s="35">
        <v>0</v>
      </c>
      <c r="AA55" s="35">
        <v>0</v>
      </c>
      <c r="AB55" s="35">
        <v>0</v>
      </c>
    </row>
  </sheetData>
  <mergeCells count="31">
    <mergeCell ref="P6:U6"/>
    <mergeCell ref="G5:AB5"/>
    <mergeCell ref="X7:X8"/>
    <mergeCell ref="Y7:Y8"/>
    <mergeCell ref="R7:R8"/>
    <mergeCell ref="V6:V8"/>
    <mergeCell ref="W6:AB6"/>
    <mergeCell ref="Z7:Z8"/>
    <mergeCell ref="AA7:AB7"/>
    <mergeCell ref="S7:S8"/>
    <mergeCell ref="H6:N6"/>
    <mergeCell ref="L7:L8"/>
    <mergeCell ref="M7:N7"/>
    <mergeCell ref="O6:O8"/>
    <mergeCell ref="T7:U7"/>
    <mergeCell ref="W7:W8"/>
    <mergeCell ref="P7:P8"/>
    <mergeCell ref="Q7:Q8"/>
    <mergeCell ref="H7:H8"/>
    <mergeCell ref="J7:J8"/>
    <mergeCell ref="K7:K8"/>
    <mergeCell ref="I7:I8"/>
    <mergeCell ref="B2:G2"/>
    <mergeCell ref="B3:G3"/>
    <mergeCell ref="A5:A8"/>
    <mergeCell ref="B5:B8"/>
    <mergeCell ref="C5:C8"/>
    <mergeCell ref="D5:D8"/>
    <mergeCell ref="E5:E8"/>
    <mergeCell ref="F5:F8"/>
    <mergeCell ref="G6:G8"/>
  </mergeCells>
  <pageMargins left="0.7" right="0.7" top="0.75" bottom="0.75" header="0.3" footer="0.3"/>
  <pageSetup paperSize="9" scale="41" fitToHeight="0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"/>
  <sheetViews>
    <sheetView tabSelected="1" workbookViewId="0">
      <selection activeCell="H10" sqref="H10:I12"/>
    </sheetView>
  </sheetViews>
  <sheetFormatPr defaultRowHeight="12.75" customHeight="1"/>
  <cols>
    <col min="1" max="1" width="23.5703125" customWidth="1"/>
    <col min="2" max="2" width="8.7109375" customWidth="1"/>
    <col min="3" max="12" width="13.7109375" customWidth="1"/>
  </cols>
  <sheetData>
    <row r="1" spans="1:12" ht="12.75" customHeight="1">
      <c r="A1" s="28"/>
      <c r="B1" s="28"/>
      <c r="C1" s="28"/>
      <c r="D1" s="28"/>
      <c r="E1" s="28"/>
      <c r="F1" s="28"/>
      <c r="G1" s="28"/>
      <c r="H1" s="28"/>
      <c r="I1" s="28"/>
      <c r="J1" s="28"/>
      <c r="K1" s="28"/>
      <c r="L1" s="28" t="s">
        <v>132</v>
      </c>
    </row>
    <row r="2" spans="1:12" ht="26.25" customHeight="1">
      <c r="A2" s="94" t="s">
        <v>133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2" ht="14.25" customHeight="1">
      <c r="A3" s="81" t="s">
        <v>64</v>
      </c>
      <c r="B3" s="81"/>
      <c r="C3" s="81"/>
      <c r="D3" s="81"/>
      <c r="E3" s="81"/>
      <c r="F3" s="81"/>
      <c r="G3" s="81"/>
      <c r="H3" s="81"/>
      <c r="I3" s="81"/>
      <c r="J3" s="81"/>
      <c r="K3" s="81"/>
    </row>
    <row r="4" spans="1:12" ht="12.75" customHeight="1">
      <c r="A4" s="27"/>
      <c r="B4" s="27"/>
      <c r="C4" s="27"/>
      <c r="D4" s="27"/>
      <c r="E4" s="27"/>
      <c r="F4" s="27"/>
      <c r="G4" s="27"/>
      <c r="H4" s="27"/>
      <c r="I4" s="27"/>
      <c r="J4" s="27"/>
      <c r="K4" s="27"/>
    </row>
    <row r="5" spans="1:12" ht="12.75" customHeight="1">
      <c r="A5" s="96" t="s">
        <v>45</v>
      </c>
      <c r="B5" s="96" t="s">
        <v>65</v>
      </c>
      <c r="C5" s="96" t="s">
        <v>134</v>
      </c>
      <c r="D5" s="95" t="s">
        <v>135</v>
      </c>
      <c r="E5" s="95"/>
      <c r="F5" s="95"/>
      <c r="G5" s="95"/>
      <c r="H5" s="95"/>
      <c r="I5" s="95"/>
      <c r="J5" s="95"/>
      <c r="K5" s="95"/>
      <c r="L5" s="95"/>
    </row>
    <row r="6" spans="1:12" ht="12.75" customHeight="1">
      <c r="A6" s="96"/>
      <c r="B6" s="96"/>
      <c r="C6" s="96"/>
      <c r="D6" s="96" t="s">
        <v>136</v>
      </c>
      <c r="E6" s="96"/>
      <c r="F6" s="96"/>
      <c r="G6" s="95" t="s">
        <v>72</v>
      </c>
      <c r="H6" s="95"/>
      <c r="I6" s="95"/>
      <c r="J6" s="95"/>
      <c r="K6" s="95"/>
      <c r="L6" s="95"/>
    </row>
    <row r="7" spans="1:12" ht="67.5" customHeight="1">
      <c r="A7" s="96"/>
      <c r="B7" s="96"/>
      <c r="C7" s="96"/>
      <c r="D7" s="96"/>
      <c r="E7" s="96"/>
      <c r="F7" s="96"/>
      <c r="G7" s="95" t="s">
        <v>137</v>
      </c>
      <c r="H7" s="95"/>
      <c r="I7" s="95"/>
      <c r="J7" s="95" t="s">
        <v>138</v>
      </c>
      <c r="K7" s="95"/>
      <c r="L7" s="95"/>
    </row>
    <row r="8" spans="1:12" ht="51" customHeight="1">
      <c r="A8" s="96"/>
      <c r="B8" s="96"/>
      <c r="C8" s="96"/>
      <c r="D8" s="29" t="s">
        <v>139</v>
      </c>
      <c r="E8" s="29" t="s">
        <v>140</v>
      </c>
      <c r="F8" s="29" t="s">
        <v>141</v>
      </c>
      <c r="G8" s="29" t="s">
        <v>139</v>
      </c>
      <c r="H8" s="29" t="s">
        <v>140</v>
      </c>
      <c r="I8" s="29" t="s">
        <v>141</v>
      </c>
      <c r="J8" s="29" t="s">
        <v>139</v>
      </c>
      <c r="K8" s="29" t="s">
        <v>140</v>
      </c>
      <c r="L8" s="29" t="s">
        <v>141</v>
      </c>
    </row>
    <row r="9" spans="1:12" ht="12.75" customHeight="1">
      <c r="A9" s="29">
        <v>1</v>
      </c>
      <c r="B9" s="29">
        <v>2</v>
      </c>
      <c r="C9" s="29">
        <v>3</v>
      </c>
      <c r="D9" s="29">
        <v>4</v>
      </c>
      <c r="E9" s="29">
        <v>5</v>
      </c>
      <c r="F9" s="29">
        <v>6</v>
      </c>
      <c r="G9" s="29">
        <v>7</v>
      </c>
      <c r="H9" s="29">
        <v>8</v>
      </c>
      <c r="I9" s="29">
        <v>9</v>
      </c>
      <c r="J9" s="29">
        <v>10</v>
      </c>
      <c r="K9" s="29">
        <v>11</v>
      </c>
      <c r="L9" s="29">
        <v>12</v>
      </c>
    </row>
    <row r="10" spans="1:12">
      <c r="A10" s="98" t="s">
        <v>142</v>
      </c>
      <c r="B10" s="99" t="s">
        <v>114</v>
      </c>
      <c r="C10" s="99" t="s">
        <v>24</v>
      </c>
      <c r="D10" s="100">
        <v>6118887.6900000004</v>
      </c>
      <c r="E10" s="101">
        <v>6038603.54</v>
      </c>
      <c r="F10" s="101">
        <v>6038603.54</v>
      </c>
      <c r="G10" s="100">
        <v>6118887.6900000004</v>
      </c>
      <c r="H10" s="101">
        <v>6038603.54</v>
      </c>
      <c r="I10" s="101">
        <v>6038603.54</v>
      </c>
      <c r="J10" s="100">
        <v>0</v>
      </c>
      <c r="K10" s="100">
        <v>0</v>
      </c>
      <c r="L10" s="100">
        <v>0</v>
      </c>
    </row>
    <row r="11" spans="1:12" ht="59.25" customHeight="1">
      <c r="A11" s="33" t="s">
        <v>161</v>
      </c>
      <c r="B11" s="34" t="s">
        <v>162</v>
      </c>
      <c r="C11" s="34" t="s">
        <v>163</v>
      </c>
      <c r="D11" s="50">
        <v>2691586.26</v>
      </c>
      <c r="E11" s="102"/>
      <c r="F11" s="102"/>
      <c r="G11" s="50">
        <v>2691586.26</v>
      </c>
      <c r="H11" s="102"/>
      <c r="I11" s="102"/>
      <c r="J11" s="50"/>
      <c r="K11" s="50"/>
      <c r="L11" s="50"/>
    </row>
    <row r="12" spans="1:12" ht="51" customHeight="1">
      <c r="A12" s="33" t="s">
        <v>164</v>
      </c>
      <c r="B12" s="34" t="s">
        <v>165</v>
      </c>
      <c r="C12" s="34" t="s">
        <v>163</v>
      </c>
      <c r="D12" s="50">
        <f>D10-D11</f>
        <v>3427301.4300000006</v>
      </c>
      <c r="E12" s="102">
        <f>E10</f>
        <v>6038603.54</v>
      </c>
      <c r="F12" s="102">
        <f>F10</f>
        <v>6038603.54</v>
      </c>
      <c r="G12" s="50">
        <f>G10-G11</f>
        <v>3427301.4300000006</v>
      </c>
      <c r="H12" s="102">
        <f>H10</f>
        <v>6038603.54</v>
      </c>
      <c r="I12" s="102">
        <f>I10</f>
        <v>6038603.54</v>
      </c>
      <c r="J12" s="50">
        <f>J10</f>
        <v>0</v>
      </c>
      <c r="K12" s="50">
        <f>K10</f>
        <v>0</v>
      </c>
      <c r="L12" s="50">
        <f>LAST_CELL</f>
        <v>0</v>
      </c>
    </row>
  </sheetData>
  <mergeCells count="10">
    <mergeCell ref="A2:K2"/>
    <mergeCell ref="A3:K3"/>
    <mergeCell ref="J7:L7"/>
    <mergeCell ref="A5:A8"/>
    <mergeCell ref="B5:B8"/>
    <mergeCell ref="C5:C8"/>
    <mergeCell ref="D5:L5"/>
    <mergeCell ref="D6:F7"/>
    <mergeCell ref="G6:L6"/>
    <mergeCell ref="G7:I7"/>
  </mergeCells>
  <pageMargins left="0.7" right="0.7" top="0.75" bottom="0.75" header="0.3" footer="0.3"/>
  <pageSetup paperSize="9" scale="79" fitToHeight="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2"/>
  <sheetViews>
    <sheetView view="pageBreakPreview" zoomScale="60" workbookViewId="0">
      <selection activeCell="C27" sqref="C27"/>
    </sheetView>
  </sheetViews>
  <sheetFormatPr defaultRowHeight="12.75" customHeight="1"/>
  <cols>
    <col min="1" max="1" width="37.7109375" customWidth="1"/>
    <col min="2" max="2" width="17.42578125" customWidth="1"/>
    <col min="3" max="3" width="29.42578125" customWidth="1"/>
    <col min="4" max="4" width="19" customWidth="1"/>
    <col min="5" max="5" width="19.28515625" customWidth="1"/>
  </cols>
  <sheetData>
    <row r="1" spans="1:3" ht="12.75" customHeight="1">
      <c r="A1" s="27"/>
      <c r="B1" s="27"/>
      <c r="C1" s="28" t="s">
        <v>143</v>
      </c>
    </row>
    <row r="2" spans="1:3" ht="14.25" customHeight="1">
      <c r="A2" s="81" t="s">
        <v>144</v>
      </c>
      <c r="B2" s="81"/>
      <c r="C2" s="81"/>
    </row>
    <row r="3" spans="1:3" ht="14.25" customHeight="1">
      <c r="A3" s="81" t="s">
        <v>15</v>
      </c>
      <c r="B3" s="81"/>
      <c r="C3" s="81"/>
    </row>
    <row r="4" spans="1:3" ht="14.25" customHeight="1">
      <c r="A4" s="81" t="s">
        <v>152</v>
      </c>
      <c r="B4" s="81"/>
      <c r="C4" s="81"/>
    </row>
    <row r="5" spans="1:3" ht="14.25" customHeight="1">
      <c r="A5" s="81" t="s">
        <v>145</v>
      </c>
      <c r="B5" s="81"/>
      <c r="C5" s="81"/>
    </row>
    <row r="6" spans="1:3" ht="12.75" customHeight="1">
      <c r="A6" s="40"/>
      <c r="B6" s="40"/>
    </row>
    <row r="7" spans="1:3" ht="25.5" customHeight="1">
      <c r="A7" s="29" t="s">
        <v>45</v>
      </c>
      <c r="B7" s="29" t="s">
        <v>65</v>
      </c>
      <c r="C7" s="29" t="s">
        <v>146</v>
      </c>
    </row>
    <row r="8" spans="1:3" ht="12.75" customHeight="1">
      <c r="A8" s="29">
        <v>1</v>
      </c>
      <c r="B8" s="29">
        <v>2</v>
      </c>
      <c r="C8" s="29">
        <v>3</v>
      </c>
    </row>
    <row r="9" spans="1:3" ht="12.75" customHeight="1">
      <c r="A9" s="31" t="s">
        <v>130</v>
      </c>
      <c r="B9" s="41" t="s">
        <v>147</v>
      </c>
      <c r="C9" s="35">
        <v>0</v>
      </c>
    </row>
    <row r="10" spans="1:3" ht="12.75" customHeight="1">
      <c r="A10" s="31" t="s">
        <v>148</v>
      </c>
      <c r="B10" s="41" t="s">
        <v>149</v>
      </c>
      <c r="C10" s="35">
        <v>0</v>
      </c>
    </row>
    <row r="11" spans="1:3" ht="12.75" customHeight="1">
      <c r="A11" s="31" t="s">
        <v>150</v>
      </c>
      <c r="B11" s="41" t="s">
        <v>151</v>
      </c>
      <c r="C11" s="35">
        <v>0</v>
      </c>
    </row>
    <row r="12" spans="1:3" ht="12.75" customHeight="1">
      <c r="A12" s="31" t="s">
        <v>153</v>
      </c>
      <c r="B12" s="41" t="s">
        <v>154</v>
      </c>
      <c r="C12" s="35">
        <v>0</v>
      </c>
    </row>
    <row r="13" spans="1:3" ht="12.75" customHeight="1">
      <c r="A13" s="42"/>
      <c r="B13" s="43"/>
      <c r="C13" s="44"/>
    </row>
    <row r="14" spans="1:3" ht="12.75" customHeight="1">
      <c r="A14" s="45"/>
      <c r="B14" s="46"/>
      <c r="C14" s="28" t="s">
        <v>155</v>
      </c>
    </row>
    <row r="15" spans="1:3" ht="14.25" customHeight="1">
      <c r="A15" s="97" t="s">
        <v>156</v>
      </c>
      <c r="B15" s="97"/>
    </row>
    <row r="16" spans="1:3" ht="12.75" customHeight="1">
      <c r="A16" s="40"/>
      <c r="B16" s="40"/>
    </row>
    <row r="17" spans="1:5" ht="12.75" customHeight="1">
      <c r="A17" s="29" t="s">
        <v>45</v>
      </c>
      <c r="B17" s="29" t="s">
        <v>65</v>
      </c>
      <c r="C17" s="29" t="s">
        <v>166</v>
      </c>
      <c r="D17" s="29" t="s">
        <v>166</v>
      </c>
      <c r="E17" s="29" t="s">
        <v>166</v>
      </c>
    </row>
    <row r="18" spans="1:5" ht="12.75" customHeight="1">
      <c r="A18" s="29">
        <v>1</v>
      </c>
      <c r="B18" s="29">
        <v>2</v>
      </c>
      <c r="C18" s="29">
        <v>2019</v>
      </c>
      <c r="D18" s="29">
        <v>2020</v>
      </c>
      <c r="E18" s="29">
        <v>2021</v>
      </c>
    </row>
    <row r="19" spans="1:5" ht="12.75" customHeight="1">
      <c r="A19" s="31" t="s">
        <v>157</v>
      </c>
      <c r="B19" s="41" t="s">
        <v>147</v>
      </c>
      <c r="C19" s="51">
        <v>21971857.010000002</v>
      </c>
      <c r="D19" s="51">
        <v>22050741.100000001</v>
      </c>
      <c r="E19" s="51">
        <v>22050741.100000001</v>
      </c>
    </row>
    <row r="20" spans="1:5" ht="63.75" customHeight="1">
      <c r="A20" s="31" t="s">
        <v>158</v>
      </c>
      <c r="B20" s="41" t="s">
        <v>149</v>
      </c>
      <c r="D20" s="32"/>
      <c r="E20" s="32"/>
    </row>
    <row r="21" spans="1:5" ht="25.5" customHeight="1">
      <c r="A21" s="31" t="s">
        <v>159</v>
      </c>
      <c r="B21" s="41" t="s">
        <v>151</v>
      </c>
      <c r="C21" s="32"/>
      <c r="D21" s="32"/>
      <c r="E21" s="32"/>
    </row>
    <row r="22" spans="1:5" ht="12.75" customHeight="1">
      <c r="A22" s="42"/>
      <c r="B22" s="47"/>
      <c r="C22" s="26"/>
    </row>
    <row r="23" spans="1:5" ht="15.75">
      <c r="A23" s="52" t="s">
        <v>169</v>
      </c>
      <c r="B23" s="53"/>
      <c r="C23" s="53"/>
      <c r="D23" s="52" t="s">
        <v>173</v>
      </c>
    </row>
    <row r="24" spans="1:5" ht="12.75" customHeight="1">
      <c r="A24" s="53"/>
      <c r="B24" s="53"/>
      <c r="C24" s="53"/>
      <c r="D24" s="53"/>
    </row>
    <row r="25" spans="1:5" ht="12.75" customHeight="1">
      <c r="A25" s="53"/>
      <c r="B25" s="53"/>
      <c r="C25" s="53"/>
      <c r="D25" s="53"/>
    </row>
    <row r="26" spans="1:5" ht="12.75" customHeight="1">
      <c r="A26" s="53" t="s">
        <v>170</v>
      </c>
      <c r="B26" s="53"/>
      <c r="C26" s="53"/>
      <c r="D26" s="53" t="s">
        <v>174</v>
      </c>
    </row>
    <row r="27" spans="1:5" ht="12.75" customHeight="1">
      <c r="A27" s="53"/>
      <c r="B27" s="53"/>
      <c r="C27" s="53"/>
      <c r="D27" s="53"/>
    </row>
    <row r="28" spans="1:5" ht="12.75" customHeight="1">
      <c r="A28" s="53"/>
      <c r="B28" s="53"/>
      <c r="C28" s="53"/>
      <c r="D28" s="53"/>
    </row>
    <row r="29" spans="1:5" ht="12.75" customHeight="1">
      <c r="A29" s="53" t="s">
        <v>171</v>
      </c>
      <c r="B29" s="53"/>
      <c r="C29" s="53"/>
      <c r="D29" s="53" t="s">
        <v>175</v>
      </c>
    </row>
    <row r="30" spans="1:5" ht="12.75" customHeight="1">
      <c r="A30" s="53"/>
      <c r="B30" s="53"/>
      <c r="C30" s="53"/>
      <c r="D30" s="53"/>
    </row>
    <row r="31" spans="1:5" ht="12.75" customHeight="1">
      <c r="A31" s="53"/>
      <c r="B31" s="53"/>
      <c r="C31" s="53"/>
      <c r="D31" s="53"/>
    </row>
    <row r="32" spans="1:5" ht="12.75" customHeight="1">
      <c r="A32" s="53" t="s">
        <v>172</v>
      </c>
      <c r="B32" s="53"/>
      <c r="C32" s="53"/>
      <c r="D32" s="53" t="s">
        <v>176</v>
      </c>
    </row>
  </sheetData>
  <mergeCells count="5">
    <mergeCell ref="A2:C2"/>
    <mergeCell ref="A3:C3"/>
    <mergeCell ref="A4:C4"/>
    <mergeCell ref="A5:C5"/>
    <mergeCell ref="A15:B15"/>
  </mergeCells>
  <pageMargins left="0.7" right="0.7" top="0.75" bottom="0.75" header="0.3" footer="0.3"/>
  <pageSetup paperSize="9" scale="72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11</vt:i4>
      </vt:variant>
    </vt:vector>
  </HeadingPairs>
  <TitlesOfParts>
    <vt:vector size="16" baseType="lpstr">
      <vt:lpstr>ФХД (стр.1)</vt:lpstr>
      <vt:lpstr>ФХД (стр.2)</vt:lpstr>
      <vt:lpstr>ФХД (стр.3-4)</vt:lpstr>
      <vt:lpstr>ФХД (стр.5)</vt:lpstr>
      <vt:lpstr>ФХД (стр.6)</vt:lpstr>
      <vt:lpstr>'ФХД (стр.1)'!IS_DOCUMENT</vt:lpstr>
      <vt:lpstr>'ФХД (стр.2)'!IS_DOCUMENT</vt:lpstr>
      <vt:lpstr>'ФХД (стр.3-4)'!IS_DOCUMENT</vt:lpstr>
      <vt:lpstr>'ФХД (стр.5)'!IS_DOCUMENT</vt:lpstr>
      <vt:lpstr>'ФХД (стр.6)'!IS_DOCUMENT</vt:lpstr>
      <vt:lpstr>'ФХД (стр.1)'!LAST_CELL</vt:lpstr>
      <vt:lpstr>'ФХД (стр.2)'!LAST_CELL</vt:lpstr>
      <vt:lpstr>'ФХД (стр.3-4)'!LAST_CELL</vt:lpstr>
      <vt:lpstr>'ФХД (стр.5)'!LAST_CELL</vt:lpstr>
      <vt:lpstr>'ФХД (стр.6)'!LAST_CELL</vt:lpstr>
      <vt:lpstr>'ФХД (стр.3-4)'!Область_печати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Эконом5</dc:creator>
  <dc:description>POI HSSF rep:2.47.0.92</dc:description>
  <cp:lastModifiedBy>BuharinaON</cp:lastModifiedBy>
  <cp:lastPrinted>2019-01-22T06:38:54Z</cp:lastPrinted>
  <dcterms:created xsi:type="dcterms:W3CDTF">2019-01-20T12:43:12Z</dcterms:created>
  <dcterms:modified xsi:type="dcterms:W3CDTF">2019-01-22T06:40:12Z</dcterms:modified>
</cp:coreProperties>
</file>