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(стр.3-4)'!$A$67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(стр.3-4)'!$AB$66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<sst xmlns="http://schemas.openxmlformats.org/spreadsheetml/2006/main" count="455" uniqueCount="189">
  <si>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</si>
  <si>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</si>
  <si>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</si>
  <si>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</si>
  <si>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</si>
  <si>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</si>
  <si>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</si>
  <si>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</si>
  <si>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</si>
  <si>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</si>
  <si>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</si>
  <si>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</si>
  <si>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</si>
  <si>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</si>
  <si>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</si>
  <si>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</si>
  <si>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</si>
  <si>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</si>
  <si>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</si>
  <si>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</si>
  <si>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</si>
  <si>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</si>
  <si>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10</t>
  </si>
  <si>
    <t>Сентября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</si>
  <si>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</si>
  <si>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</si>
  <si>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</si>
  <si>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10.09.2019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</si>
  <si>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</si>
  <si>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</si>
  <si>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</si>
  <si>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</si>
  <si>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</si>
  <si>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</si>
  <si>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</si>
  <si>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</si>
  <si>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</si>
  <si>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</si>
  <si>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</si>
  <si>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</si>
  <si>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</si>
  <si>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</si>
  <si>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</si>
  <si>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</si>
  <si>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на___________________________20___г.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</si>
  <si>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</si>
  <si>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</si>
  <si>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</si>
  <si>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</si>
  <si>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</si>
  <si>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</si>
  <si>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</si>
  <si>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</si>
  <si>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</si>
  <si>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</si>
  <si>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</si>
  <si>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</si>
  <si>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</si>
  <si>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</si>
  <si>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</si>
  <si>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</si>
  <si>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</si>
  <si>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</si>
  <si>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</si>
  <si>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</si>
  <si>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10 Сентября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</si>
  <si>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</si>
  <si>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</si>
  <si>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</si>
  <si>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</si>
  <si>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</si>
  <si>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</si>
  <si>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</si>
  <si>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</si>
  <si>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</si>
  <si>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</si>
  <si>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</si>
  <si>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</si>
  <si>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</si>
  <si>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</si>
  <si>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</si>
  <si>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</si>
  <si>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</si>
  <si>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</si>
  <si>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</si>
  <si>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</si>
  <si>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</si>
  <si>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</si>
  <si>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</si>
  <si>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</si>
  <si>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</si>
  <si>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</si>
  <si>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</si>
  <si>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</si>
  <si>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</si>
  <si>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</si>
  <si>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</si>
  <si>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</si>
  <si>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</si>
  <si>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90611945700000000000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</si>
  <si>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</si>
  <si>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</si>
  <si>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</si>
  <si>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</si>
  <si>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</si>
  <si>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</si>
  <si>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</si>
  <si>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</si>
  <si>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укрепление материально-технической базы учреждений образования.</t>
  </si>
  <si>
    <t>90611962600000000000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</si>
  <si>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</si>
  <si>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</si>
  <si>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</si>
  <si>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</si>
  <si>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</si>
  <si>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</si>
  <si>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</si>
  <si>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</si>
  <si>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</si>
  <si>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</si>
  <si>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</si>
  <si>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</si>
  <si>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</si>
  <si>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</si>
  <si>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</si>
  <si>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</si>
  <si>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</si>
  <si>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</si>
  <si>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</si>
  <si>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</si>
  <si>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</si>
  <si>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</si>
  <si>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</si>
  <si>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</si>
  <si>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</si>
  <si>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</si>
  <si>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</si>
  <si>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</si>
  <si>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</si>
  <si>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</si>
  <si>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</si>
  <si>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</si>
  <si>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</si>
  <si>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</si>
  <si>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</si>
  <si>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</si>
  <si>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</si>
  <si>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</si>
  <si>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</si>
  <si>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</si>
  <si>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</si>
  <si>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</si>
  <si>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</si>
  <si>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</si>
  <si>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</si>
  <si>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</si>
  <si>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</si>
  <si>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</si>
  <si>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</si>
  <si>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</si>
  <si>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</si>
  <si>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10 Сентября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</si>
  <si>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</si>
  <si>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</si>
  <si>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</si>
  <si>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</si>
  <si>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</si>
  <si>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</si>
  <si>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</si>
  <si>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Заместитель начальника по финансово-экономическим вопросам </t>
  </si>
  <si>
    <t>О.В. Коньшина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</si>
  <si>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</si>
  <si>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</si>
  <si>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</si>
  <si>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</si>
  <si>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</si>
  <si>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</si>
  <si>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</si>
  <si>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</si>
  <si>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</si>
  <si>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</si>
  <si>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</si>
  <si>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</si>
  <si>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</si>
  <si>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</si>
  <si>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</si>
  <si>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</si>
  <si>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</si>
  <si>
    <t>25 399 166.19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</si>
</sst>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2" formatCode="?"/>
  </numFmts>
  <fonts count="10">
    <font>
      <sz val="10"/>
      <name val="Arial"/>
    </font>
    <font>
      <sz val="10"/>
      <name val="Arial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0" fontId="9" fillId="0" borderId="0"/>
  </cellStyleXfs>
  <cellXfs count="99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justify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2" fontId="7" fillId="0" borderId="8" xfId="0" applyNumberFormat="1" applyFont="1" applyBorder="1" applyAlignment="1" applyProtection="1">
      <alignment horizontal="justify"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72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2" fontId="8" fillId="0" borderId="8" xfId="2" applyNumberFormat="1" applyFont="1" applyBorder="1" applyAlignment="1" applyProtection="1">
      <alignment horizontal="center" vertical="center" wrapText="1"/>
    </xf>
    <xf numFmtId="2" fontId="7" fillId="0" borderId="8" xfId="2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2" fontId="7" fillId="2" borderId="8" xfId="0" applyNumberFormat="1" applyFont="1" applyFill="1" applyBorder="1" applyAlignment="1" applyProtection="1">
      <alignment horizontal="center" vertical="center" wrapText="1"/>
    </xf>
    <xf numFmtId="171" fontId="7" fillId="0" borderId="8" xfId="1" applyFont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zoomScale="90" workbookViewId="0">
      <selection activeCell="EN38" sqref="EN38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48" t="s">
        <v>0</v>
      </c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</row>
    <row r="3" spans="1:153" ht="4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91" t="s">
        <v>169</v>
      </c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50" t="s">
        <v>1</v>
      </c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1"/>
      <c r="DS5" s="1"/>
      <c r="DT5" s="49" t="s">
        <v>170</v>
      </c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1" t="s">
        <v>2</v>
      </c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2"/>
      <c r="DS6" s="2"/>
      <c r="DT6" s="51" t="s">
        <v>3</v>
      </c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52"/>
      <c r="DH7" s="52"/>
      <c r="DI7" s="52"/>
      <c r="DJ7" s="52"/>
      <c r="DK7" s="1" t="s">
        <v>4</v>
      </c>
      <c r="DL7" s="1"/>
      <c r="DM7" s="1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3">
        <v>20</v>
      </c>
      <c r="EG7" s="53"/>
      <c r="EH7" s="53"/>
      <c r="EI7" s="53"/>
      <c r="EJ7" s="54"/>
      <c r="EK7" s="54"/>
      <c r="EL7" s="54"/>
      <c r="EM7" s="54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55" t="s">
        <v>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</row>
    <row r="10" spans="1:153" ht="16.5" customHeight="1">
      <c r="A10" s="55" t="s">
        <v>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56" t="s">
        <v>8</v>
      </c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57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9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60" t="s">
        <v>22</v>
      </c>
      <c r="BI14" s="60"/>
      <c r="BJ14" s="60"/>
      <c r="BK14" s="60"/>
      <c r="BL14" s="7" t="s">
        <v>4</v>
      </c>
      <c r="BM14" s="7"/>
      <c r="BN14" s="7"/>
      <c r="BO14" s="60" t="s">
        <v>23</v>
      </c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7"/>
      <c r="CH14" s="61" t="s">
        <v>24</v>
      </c>
      <c r="CI14" s="61"/>
      <c r="CJ14" s="61"/>
      <c r="CK14" s="61"/>
      <c r="CL14" s="61"/>
      <c r="CM14" s="61"/>
      <c r="CN14" s="61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57" t="s">
        <v>27</v>
      </c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9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57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9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57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9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62" t="s">
        <v>25</v>
      </c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57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9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63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5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57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9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66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8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69" t="s">
        <v>26</v>
      </c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70" t="s">
        <v>18</v>
      </c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2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70" t="s">
        <v>21</v>
      </c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2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62" t="s">
        <v>40</v>
      </c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62" t="s">
        <v>41</v>
      </c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74" t="s">
        <v>33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24" t="s">
        <v>34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3" customHeight="1">
      <c r="A34" s="73" t="s">
        <v>171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24" t="s">
        <v>35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3" customHeight="1">
      <c r="A36" s="73" t="s">
        <v>172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24" t="s">
        <v>36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73" t="s">
        <v>173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24" t="s">
        <v>37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</row>
    <row r="40" spans="1:153" ht="15">
      <c r="A40" s="73">
        <v>5529.53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</row>
    <row r="41" spans="1:153" ht="15">
      <c r="A41" s="24" t="s">
        <v>38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</row>
    <row r="42" spans="1:153" ht="15">
      <c r="A42" s="73">
        <v>7520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</row>
    <row r="43" spans="1:153" ht="15">
      <c r="A43" s="24" t="s">
        <v>39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</row>
    <row r="44" spans="1:153" ht="15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</row>
  </sheetData>
  <mergeCells count="38">
    <mergeCell ref="A44:DD44"/>
    <mergeCell ref="A31:DD31"/>
    <mergeCell ref="A34:DD34"/>
    <mergeCell ref="A36:DD36"/>
    <mergeCell ref="A38:DD38"/>
    <mergeCell ref="A40:DD40"/>
    <mergeCell ref="A42:DD42"/>
    <mergeCell ref="EH20:EW20"/>
    <mergeCell ref="AI21:BW21"/>
    <mergeCell ref="EH21:EW21"/>
    <mergeCell ref="EH22:EW22"/>
    <mergeCell ref="AS24:EW25"/>
    <mergeCell ref="AS27:EW29"/>
    <mergeCell ref="EH15:EW15"/>
    <mergeCell ref="EH16:EW16"/>
    <mergeCell ref="AI17:DP19"/>
    <mergeCell ref="EH17:EW17"/>
    <mergeCell ref="EH18:EW18"/>
    <mergeCell ref="EH19:EW19"/>
    <mergeCell ref="EH12:EW12"/>
    <mergeCell ref="EH13:EW13"/>
    <mergeCell ref="BH14:BK14"/>
    <mergeCell ref="BO14:CF14"/>
    <mergeCell ref="CH14:CN14"/>
    <mergeCell ref="EH14:EW14"/>
    <mergeCell ref="DG7:DJ7"/>
    <mergeCell ref="DN7:EE7"/>
    <mergeCell ref="EF7:EI7"/>
    <mergeCell ref="EJ7:EM7"/>
    <mergeCell ref="A9:EW9"/>
    <mergeCell ref="A10:EW10"/>
    <mergeCell ref="CX2:EW2"/>
    <mergeCell ref="CX3:EW3"/>
    <mergeCell ref="CX4:EW4"/>
    <mergeCell ref="CX5:DQ5"/>
    <mergeCell ref="DT5:EW5"/>
    <mergeCell ref="CX6:DQ6"/>
    <mergeCell ref="DT6:EW6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C7" sqref="C7:C23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7"/>
      <c r="B1" s="27"/>
      <c r="C1" s="28" t="s">
        <v>42</v>
      </c>
    </row>
    <row r="2" spans="1:3" ht="14.25" customHeight="1">
      <c r="A2" s="27"/>
      <c r="B2" s="74" t="s">
        <v>43</v>
      </c>
      <c r="C2" s="74"/>
    </row>
    <row r="3" spans="1:3" ht="14.25" customHeight="1">
      <c r="A3" s="27"/>
      <c r="B3" s="74" t="s">
        <v>44</v>
      </c>
      <c r="C3" s="74"/>
    </row>
    <row r="4" spans="1:3" ht="12.75" customHeight="1">
      <c r="A4" s="27"/>
      <c r="B4" s="27"/>
      <c r="C4" s="27"/>
    </row>
    <row r="5" spans="1:3" ht="12.75" customHeight="1">
      <c r="A5" s="29" t="s">
        <v>45</v>
      </c>
      <c r="B5" s="29" t="s">
        <v>46</v>
      </c>
      <c r="C5" s="29" t="s">
        <v>47</v>
      </c>
    </row>
    <row r="6" spans="1:3" ht="12.75" customHeight="1">
      <c r="A6" s="29">
        <v>1</v>
      </c>
      <c r="B6" s="29">
        <v>2</v>
      </c>
      <c r="C6" s="29">
        <v>3</v>
      </c>
    </row>
    <row r="7" spans="1:3" ht="12.75" customHeight="1">
      <c r="A7" s="30"/>
      <c r="B7" s="31" t="s">
        <v>48</v>
      </c>
      <c r="C7" s="92">
        <v>13284.91</v>
      </c>
    </row>
    <row r="8" spans="1:3" ht="25.5" customHeight="1">
      <c r="A8" s="31"/>
      <c r="B8" s="31" t="s">
        <v>49</v>
      </c>
      <c r="C8" s="93">
        <v>5529.53</v>
      </c>
    </row>
    <row r="9" spans="1:3" ht="12.75" customHeight="1">
      <c r="A9" s="30"/>
      <c r="B9" s="31" t="s">
        <v>50</v>
      </c>
      <c r="C9" s="93"/>
    </row>
    <row r="10" spans="1:3" ht="12.75" customHeight="1">
      <c r="A10" s="30"/>
      <c r="B10" s="31" t="s">
        <v>51</v>
      </c>
      <c r="C10" s="93">
        <v>6666.72</v>
      </c>
    </row>
    <row r="11" spans="1:3" ht="12.75" customHeight="1">
      <c r="A11" s="30"/>
      <c r="B11" s="31" t="s">
        <v>50</v>
      </c>
      <c r="C11" s="93">
        <v>1088.6600000000001</v>
      </c>
    </row>
    <row r="12" spans="1:3" ht="12.75" customHeight="1">
      <c r="A12" s="30"/>
      <c r="B12" s="31" t="s">
        <v>52</v>
      </c>
      <c r="C12" s="92">
        <v>8851.02</v>
      </c>
    </row>
    <row r="13" spans="1:3" ht="25.5" customHeight="1">
      <c r="A13" s="31"/>
      <c r="B13" s="31" t="s">
        <v>53</v>
      </c>
      <c r="C13" s="93">
        <v>2787.22</v>
      </c>
    </row>
    <row r="14" spans="1:3" ht="25.5" customHeight="1">
      <c r="A14" s="31"/>
      <c r="B14" s="31" t="s">
        <v>54</v>
      </c>
      <c r="C14" s="93">
        <v>2787.22</v>
      </c>
    </row>
    <row r="15" spans="1:3" ht="12.75" customHeight="1">
      <c r="A15" s="30"/>
      <c r="B15" s="30"/>
      <c r="C15" s="93"/>
    </row>
    <row r="16" spans="1:3" ht="25.5" customHeight="1">
      <c r="A16" s="30"/>
      <c r="B16" s="31" t="s">
        <v>55</v>
      </c>
      <c r="C16" s="93"/>
    </row>
    <row r="17" spans="1:3" ht="12.75" customHeight="1">
      <c r="A17" s="30"/>
      <c r="B17" s="31" t="s">
        <v>56</v>
      </c>
      <c r="C17" s="93"/>
    </row>
    <row r="18" spans="1:3" ht="12.75" customHeight="1">
      <c r="A18" s="30"/>
      <c r="B18" s="31" t="s">
        <v>57</v>
      </c>
      <c r="C18" s="93">
        <v>5626.33</v>
      </c>
    </row>
    <row r="19" spans="1:3" ht="12.75" customHeight="1">
      <c r="A19" s="30"/>
      <c r="B19" s="31" t="s">
        <v>58</v>
      </c>
      <c r="C19" s="93">
        <v>437.47</v>
      </c>
    </row>
    <row r="20" spans="1:3" ht="12.75" customHeight="1">
      <c r="A20" s="30"/>
      <c r="B20" s="31" t="s">
        <v>59</v>
      </c>
      <c r="C20" s="92">
        <v>500.9</v>
      </c>
    </row>
    <row r="21" spans="1:3" ht="25.5" customHeight="1">
      <c r="A21" s="30"/>
      <c r="B21" s="31" t="s">
        <v>60</v>
      </c>
      <c r="C21" s="93"/>
    </row>
    <row r="22" spans="1:3" ht="12.75" customHeight="1">
      <c r="A22" s="30"/>
      <c r="B22" s="31" t="s">
        <v>61</v>
      </c>
      <c r="C22" s="93">
        <v>500.9</v>
      </c>
    </row>
    <row r="23" spans="1:3" ht="25.5" customHeight="1">
      <c r="A23" s="30"/>
      <c r="B23" s="31" t="s">
        <v>62</v>
      </c>
      <c r="C23" s="93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 t="s">
        <v>64</v>
      </c>
    </row>
    <row r="2" spans="1:28" ht="14.25" customHeight="1">
      <c r="A2" s="27"/>
      <c r="B2" s="74" t="s">
        <v>63</v>
      </c>
      <c r="C2" s="74"/>
      <c r="D2" s="74"/>
      <c r="E2" s="74"/>
      <c r="F2" s="74"/>
      <c r="G2" s="74"/>
      <c r="H2" s="7"/>
      <c r="I2" s="7"/>
      <c r="J2" s="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8" ht="14.25" customHeight="1">
      <c r="A3" s="27"/>
      <c r="B3" s="74" t="s">
        <v>65</v>
      </c>
      <c r="C3" s="74"/>
      <c r="D3" s="74"/>
      <c r="E3" s="74"/>
      <c r="F3" s="74"/>
      <c r="G3" s="74"/>
      <c r="H3" s="7"/>
      <c r="I3" s="7"/>
      <c r="J3" s="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8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8" ht="12.75" customHeight="1">
      <c r="A5" s="75" t="s">
        <v>46</v>
      </c>
      <c r="B5" s="75" t="s">
        <v>66</v>
      </c>
      <c r="C5" s="75" t="s">
        <v>67</v>
      </c>
      <c r="D5" s="75" t="s">
        <v>68</v>
      </c>
      <c r="E5" s="75" t="s">
        <v>69</v>
      </c>
      <c r="F5" s="75" t="s">
        <v>70</v>
      </c>
      <c r="G5" s="83" t="s">
        <v>71</v>
      </c>
      <c r="H5" s="84"/>
      <c r="I5" s="84"/>
      <c r="J5" s="84"/>
      <c r="K5" s="84"/>
      <c r="L5" s="84"/>
      <c r="M5" s="84"/>
      <c r="N5" s="85"/>
      <c r="O5" s="86" t="s">
        <v>71</v>
      </c>
      <c r="P5" s="84"/>
      <c r="Q5" s="84"/>
      <c r="R5" s="84"/>
      <c r="S5" s="84"/>
      <c r="T5" s="84"/>
      <c r="U5" s="85"/>
      <c r="V5" s="86" t="s">
        <v>71</v>
      </c>
      <c r="W5" s="84"/>
      <c r="X5" s="84"/>
      <c r="Y5" s="84"/>
      <c r="Z5" s="84"/>
      <c r="AA5" s="84"/>
      <c r="AB5" s="85"/>
    </row>
    <row r="6" spans="1:28" ht="12.75" customHeight="1">
      <c r="A6" s="76"/>
      <c r="B6" s="76"/>
      <c r="C6" s="76"/>
      <c r="D6" s="76"/>
      <c r="E6" s="76"/>
      <c r="F6" s="76"/>
      <c r="G6" s="75" t="s">
        <v>72</v>
      </c>
      <c r="H6" s="78" t="s">
        <v>73</v>
      </c>
      <c r="I6" s="79"/>
      <c r="J6" s="79"/>
      <c r="K6" s="79"/>
      <c r="L6" s="79"/>
      <c r="M6" s="79"/>
      <c r="N6" s="80"/>
      <c r="O6" s="75" t="s">
        <v>74</v>
      </c>
      <c r="P6" s="78" t="s">
        <v>73</v>
      </c>
      <c r="Q6" s="79"/>
      <c r="R6" s="79"/>
      <c r="S6" s="79"/>
      <c r="T6" s="79"/>
      <c r="U6" s="80"/>
      <c r="V6" s="75" t="s">
        <v>75</v>
      </c>
      <c r="W6" s="78" t="s">
        <v>73</v>
      </c>
      <c r="X6" s="79"/>
      <c r="Y6" s="79"/>
      <c r="Z6" s="79"/>
      <c r="AA6" s="79"/>
      <c r="AB6" s="80"/>
    </row>
    <row r="7" spans="1:28" ht="12.75" customHeight="1">
      <c r="A7" s="76"/>
      <c r="B7" s="76"/>
      <c r="C7" s="76"/>
      <c r="D7" s="76"/>
      <c r="E7" s="76"/>
      <c r="F7" s="76"/>
      <c r="G7" s="76"/>
      <c r="H7" s="75" t="s">
        <v>76</v>
      </c>
      <c r="I7" s="75" t="s">
        <v>77</v>
      </c>
      <c r="J7" s="75" t="s">
        <v>78</v>
      </c>
      <c r="K7" s="75" t="s">
        <v>79</v>
      </c>
      <c r="L7" s="75" t="s">
        <v>80</v>
      </c>
      <c r="M7" s="81" t="s">
        <v>81</v>
      </c>
      <c r="N7" s="82"/>
      <c r="O7" s="76"/>
      <c r="P7" s="75" t="s">
        <v>76</v>
      </c>
      <c r="Q7" s="75" t="s">
        <v>78</v>
      </c>
      <c r="R7" s="75" t="s">
        <v>79</v>
      </c>
      <c r="S7" s="75" t="s">
        <v>80</v>
      </c>
      <c r="T7" s="81" t="s">
        <v>81</v>
      </c>
      <c r="U7" s="82"/>
      <c r="V7" s="76"/>
      <c r="W7" s="75" t="s">
        <v>76</v>
      </c>
      <c r="X7" s="75" t="s">
        <v>78</v>
      </c>
      <c r="Y7" s="75" t="s">
        <v>79</v>
      </c>
      <c r="Z7" s="75" t="s">
        <v>80</v>
      </c>
      <c r="AA7" s="81" t="s">
        <v>81</v>
      </c>
      <c r="AB7" s="82"/>
    </row>
    <row r="8" spans="1:28" ht="134.2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29" t="s">
        <v>82</v>
      </c>
      <c r="N8" s="29" t="s">
        <v>83</v>
      </c>
      <c r="O8" s="77"/>
      <c r="P8" s="77"/>
      <c r="Q8" s="77"/>
      <c r="R8" s="77"/>
      <c r="S8" s="77"/>
      <c r="T8" s="29" t="s">
        <v>82</v>
      </c>
      <c r="U8" s="29" t="s">
        <v>83</v>
      </c>
      <c r="V8" s="77"/>
      <c r="W8" s="77"/>
      <c r="X8" s="77"/>
      <c r="Y8" s="77"/>
      <c r="Z8" s="77"/>
      <c r="AA8" s="29" t="s">
        <v>82</v>
      </c>
      <c r="AB8" s="29" t="s">
        <v>83</v>
      </c>
    </row>
    <row r="9" spans="1:28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/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P9" s="29">
        <v>15</v>
      </c>
      <c r="Q9" s="29">
        <v>16</v>
      </c>
      <c r="R9" s="29">
        <v>17</v>
      </c>
      <c r="S9" s="29">
        <v>18</v>
      </c>
      <c r="T9" s="29">
        <v>19</v>
      </c>
      <c r="U9" s="29">
        <v>20</v>
      </c>
      <c r="V9" s="29">
        <v>21</v>
      </c>
      <c r="W9" s="29">
        <v>22</v>
      </c>
      <c r="X9" s="29">
        <v>23</v>
      </c>
      <c r="Y9" s="29">
        <v>24</v>
      </c>
      <c r="Z9" s="29">
        <v>25</v>
      </c>
      <c r="AA9" s="29">
        <v>26</v>
      </c>
      <c r="AB9" s="29">
        <v>27</v>
      </c>
    </row>
    <row r="10" spans="1:28" ht="25.5">
      <c r="A10" s="33" t="s">
        <v>84</v>
      </c>
      <c r="B10" s="34"/>
      <c r="C10" s="34" t="s">
        <v>85</v>
      </c>
      <c r="D10" s="34" t="s">
        <v>86</v>
      </c>
      <c r="E10" s="34" t="s">
        <v>87</v>
      </c>
      <c r="F10" s="34" t="s">
        <v>88</v>
      </c>
      <c r="G10" s="35">
        <v>2564655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2564655</v>
      </c>
      <c r="N10" s="35">
        <v>0</v>
      </c>
      <c r="O10" s="35">
        <v>2564655</v>
      </c>
      <c r="P10" s="35">
        <v>0</v>
      </c>
      <c r="Q10" s="35">
        <v>0</v>
      </c>
      <c r="R10" s="35">
        <v>0</v>
      </c>
      <c r="S10" s="35">
        <v>0</v>
      </c>
      <c r="T10" s="35">
        <v>2564655</v>
      </c>
      <c r="U10" s="35">
        <v>0</v>
      </c>
      <c r="V10" s="35">
        <v>2564655</v>
      </c>
      <c r="W10" s="35">
        <v>0</v>
      </c>
      <c r="X10" s="35">
        <v>0</v>
      </c>
      <c r="Y10" s="35">
        <v>0</v>
      </c>
      <c r="Z10" s="35">
        <v>0</v>
      </c>
      <c r="AA10" s="35">
        <v>2564655</v>
      </c>
      <c r="AB10" s="35">
        <v>0</v>
      </c>
    </row>
    <row r="11" spans="1:28" ht="38.25">
      <c r="A11" s="33" t="s">
        <v>89</v>
      </c>
      <c r="B11" s="34"/>
      <c r="C11" s="34" t="s">
        <v>85</v>
      </c>
      <c r="D11" s="34" t="s">
        <v>90</v>
      </c>
      <c r="E11" s="34" t="s">
        <v>91</v>
      </c>
      <c r="F11" s="34" t="s">
        <v>88</v>
      </c>
      <c r="G11" s="35">
        <v>7893780.4699999997</v>
      </c>
      <c r="H11" s="35">
        <v>7893780.4699999997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8153780.4699999997</v>
      </c>
      <c r="P11" s="35">
        <v>8153780.4699999997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8153780.4699999997</v>
      </c>
      <c r="W11" s="35">
        <v>8153780.4699999997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</row>
    <row r="12" spans="1:28" ht="89.25">
      <c r="A12" s="33" t="s">
        <v>92</v>
      </c>
      <c r="B12" s="34"/>
      <c r="C12" s="34" t="s">
        <v>85</v>
      </c>
      <c r="D12" s="34" t="s">
        <v>93</v>
      </c>
      <c r="E12" s="34" t="s">
        <v>91</v>
      </c>
      <c r="F12" s="34" t="s">
        <v>88</v>
      </c>
      <c r="G12" s="35">
        <v>10620404.630000001</v>
      </c>
      <c r="H12" s="35">
        <v>10620404.630000001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10620404.630000001</v>
      </c>
      <c r="P12" s="35">
        <v>10620404.630000001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10620404.630000001</v>
      </c>
      <c r="W12" s="35">
        <v>10620404.630000001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</row>
    <row r="13" spans="1:28" ht="38.25">
      <c r="A13" s="33" t="s">
        <v>94</v>
      </c>
      <c r="B13" s="34"/>
      <c r="C13" s="34" t="s">
        <v>95</v>
      </c>
      <c r="D13" s="34" t="s">
        <v>96</v>
      </c>
      <c r="E13" s="34" t="s">
        <v>97</v>
      </c>
      <c r="F13" s="34" t="s">
        <v>88</v>
      </c>
      <c r="G13" s="35">
        <v>435243.9</v>
      </c>
      <c r="H13" s="35">
        <v>0</v>
      </c>
      <c r="I13" s="35">
        <v>0</v>
      </c>
      <c r="J13" s="35">
        <v>435243.9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</row>
    <row r="14" spans="1:28" ht="102">
      <c r="A14" s="33" t="s">
        <v>98</v>
      </c>
      <c r="B14" s="34"/>
      <c r="C14" s="34" t="s">
        <v>95</v>
      </c>
      <c r="D14" s="34" t="s">
        <v>99</v>
      </c>
      <c r="E14" s="34" t="s">
        <v>97</v>
      </c>
      <c r="F14" s="34" t="s">
        <v>88</v>
      </c>
      <c r="G14" s="35">
        <v>2850000</v>
      </c>
      <c r="H14" s="35">
        <v>0</v>
      </c>
      <c r="I14" s="35">
        <v>0</v>
      </c>
      <c r="J14" s="35">
        <v>2850000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</row>
    <row r="15" spans="1:28" ht="51">
      <c r="A15" s="33" t="s">
        <v>100</v>
      </c>
      <c r="B15" s="34"/>
      <c r="C15" s="34" t="s">
        <v>95</v>
      </c>
      <c r="D15" s="34" t="s">
        <v>101</v>
      </c>
      <c r="E15" s="34" t="s">
        <v>97</v>
      </c>
      <c r="F15" s="34" t="s">
        <v>88</v>
      </c>
      <c r="G15" s="35">
        <v>380265.28</v>
      </c>
      <c r="H15" s="35">
        <v>0</v>
      </c>
      <c r="I15" s="35">
        <v>0</v>
      </c>
      <c r="J15" s="35">
        <v>380265.28</v>
      </c>
      <c r="K15" s="35">
        <v>0</v>
      </c>
      <c r="L15" s="35">
        <v>0</v>
      </c>
      <c r="M15" s="35">
        <v>0</v>
      </c>
      <c r="N15" s="35">
        <v>0</v>
      </c>
      <c r="O15" s="35">
        <v>150000</v>
      </c>
      <c r="P15" s="35">
        <v>0</v>
      </c>
      <c r="Q15" s="35">
        <v>150000</v>
      </c>
      <c r="R15" s="35">
        <v>0</v>
      </c>
      <c r="S15" s="35">
        <v>0</v>
      </c>
      <c r="T15" s="35">
        <v>0</v>
      </c>
      <c r="U15" s="35">
        <v>0</v>
      </c>
      <c r="V15" s="35">
        <v>150000</v>
      </c>
      <c r="W15" s="35">
        <v>0</v>
      </c>
      <c r="X15" s="35">
        <v>150000</v>
      </c>
      <c r="Y15" s="35">
        <v>0</v>
      </c>
      <c r="Z15" s="35">
        <v>0</v>
      </c>
      <c r="AA15" s="35">
        <v>0</v>
      </c>
      <c r="AB15" s="35">
        <v>0</v>
      </c>
    </row>
    <row r="16" spans="1:28" ht="89.25">
      <c r="A16" s="33" t="s">
        <v>102</v>
      </c>
      <c r="B16" s="34"/>
      <c r="C16" s="34" t="s">
        <v>95</v>
      </c>
      <c r="D16" s="34" t="s">
        <v>103</v>
      </c>
      <c r="E16" s="34" t="s">
        <v>97</v>
      </c>
      <c r="F16" s="34" t="s">
        <v>88</v>
      </c>
      <c r="G16" s="35">
        <v>134000</v>
      </c>
      <c r="H16" s="35">
        <v>0</v>
      </c>
      <c r="I16" s="35">
        <v>0</v>
      </c>
      <c r="J16" s="35">
        <v>134000</v>
      </c>
      <c r="K16" s="35">
        <v>0</v>
      </c>
      <c r="L16" s="35">
        <v>0</v>
      </c>
      <c r="M16" s="35">
        <v>0</v>
      </c>
      <c r="N16" s="35">
        <v>0</v>
      </c>
      <c r="O16" s="35">
        <v>134000</v>
      </c>
      <c r="P16" s="35">
        <v>0</v>
      </c>
      <c r="Q16" s="35">
        <v>134000</v>
      </c>
      <c r="R16" s="35">
        <v>0</v>
      </c>
      <c r="S16" s="35">
        <v>0</v>
      </c>
      <c r="T16" s="35">
        <v>0</v>
      </c>
      <c r="U16" s="35">
        <v>0</v>
      </c>
      <c r="V16" s="35">
        <v>134000</v>
      </c>
      <c r="W16" s="35">
        <v>0</v>
      </c>
      <c r="X16" s="35">
        <v>134000</v>
      </c>
      <c r="Y16" s="35">
        <v>0</v>
      </c>
      <c r="Z16" s="35">
        <v>0</v>
      </c>
      <c r="AA16" s="35">
        <v>0</v>
      </c>
      <c r="AB16" s="35">
        <v>0</v>
      </c>
    </row>
    <row r="17" spans="1:28" ht="165.75">
      <c r="A17" s="36" t="s">
        <v>104</v>
      </c>
      <c r="B17" s="34"/>
      <c r="C17" s="34" t="s">
        <v>95</v>
      </c>
      <c r="D17" s="34" t="s">
        <v>105</v>
      </c>
      <c r="E17" s="34" t="s">
        <v>97</v>
      </c>
      <c r="F17" s="34" t="s">
        <v>88</v>
      </c>
      <c r="G17" s="35">
        <v>157751</v>
      </c>
      <c r="H17" s="35">
        <v>0</v>
      </c>
      <c r="I17" s="35">
        <v>0</v>
      </c>
      <c r="J17" s="35">
        <v>157751</v>
      </c>
      <c r="K17" s="35">
        <v>0</v>
      </c>
      <c r="L17" s="35">
        <v>0</v>
      </c>
      <c r="M17" s="35">
        <v>0</v>
      </c>
      <c r="N17" s="35">
        <v>0</v>
      </c>
      <c r="O17" s="35">
        <v>157751</v>
      </c>
      <c r="P17" s="35">
        <v>0</v>
      </c>
      <c r="Q17" s="35">
        <v>157751</v>
      </c>
      <c r="R17" s="35">
        <v>0</v>
      </c>
      <c r="S17" s="35">
        <v>0</v>
      </c>
      <c r="T17" s="35">
        <v>0</v>
      </c>
      <c r="U17" s="35">
        <v>0</v>
      </c>
      <c r="V17" s="35">
        <v>157751</v>
      </c>
      <c r="W17" s="35">
        <v>0</v>
      </c>
      <c r="X17" s="35">
        <v>157751</v>
      </c>
      <c r="Y17" s="35">
        <v>0</v>
      </c>
      <c r="Z17" s="35">
        <v>0</v>
      </c>
      <c r="AA17" s="35">
        <v>0</v>
      </c>
      <c r="AB17" s="35">
        <v>0</v>
      </c>
    </row>
    <row r="18" spans="1:28" ht="102">
      <c r="A18" s="33" t="s">
        <v>106</v>
      </c>
      <c r="B18" s="34"/>
      <c r="C18" s="34" t="s">
        <v>95</v>
      </c>
      <c r="D18" s="34" t="s">
        <v>107</v>
      </c>
      <c r="E18" s="34" t="s">
        <v>97</v>
      </c>
      <c r="F18" s="34" t="s">
        <v>88</v>
      </c>
      <c r="G18" s="35">
        <v>236950</v>
      </c>
      <c r="H18" s="35">
        <v>0</v>
      </c>
      <c r="I18" s="35">
        <v>0</v>
      </c>
      <c r="J18" s="35">
        <v>236950</v>
      </c>
      <c r="K18" s="35">
        <v>0</v>
      </c>
      <c r="L18" s="35">
        <v>0</v>
      </c>
      <c r="M18" s="35">
        <v>0</v>
      </c>
      <c r="N18" s="35">
        <v>0</v>
      </c>
      <c r="O18" s="35">
        <v>235150</v>
      </c>
      <c r="P18" s="35">
        <v>0</v>
      </c>
      <c r="Q18" s="35">
        <v>235150</v>
      </c>
      <c r="R18" s="35">
        <v>0</v>
      </c>
      <c r="S18" s="35">
        <v>0</v>
      </c>
      <c r="T18" s="35">
        <v>0</v>
      </c>
      <c r="U18" s="35">
        <v>0</v>
      </c>
      <c r="V18" s="35">
        <v>235150</v>
      </c>
      <c r="W18" s="35">
        <v>0</v>
      </c>
      <c r="X18" s="35">
        <v>235150</v>
      </c>
      <c r="Y18" s="35">
        <v>0</v>
      </c>
      <c r="Z18" s="35">
        <v>0</v>
      </c>
      <c r="AA18" s="35">
        <v>0</v>
      </c>
      <c r="AB18" s="35">
        <v>0</v>
      </c>
    </row>
    <row r="19" spans="1:28" ht="38.25">
      <c r="A19" s="33" t="s">
        <v>108</v>
      </c>
      <c r="B19" s="34"/>
      <c r="C19" s="34" t="s">
        <v>95</v>
      </c>
      <c r="D19" s="34" t="s">
        <v>109</v>
      </c>
      <c r="E19" s="34" t="s">
        <v>97</v>
      </c>
      <c r="F19" s="34" t="s">
        <v>88</v>
      </c>
      <c r="G19" s="35">
        <v>30000</v>
      </c>
      <c r="H19" s="35">
        <v>0</v>
      </c>
      <c r="I19" s="35">
        <v>0</v>
      </c>
      <c r="J19" s="35">
        <v>30000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</row>
    <row r="20" spans="1:28" ht="25.5">
      <c r="A20" s="33" t="s">
        <v>110</v>
      </c>
      <c r="B20" s="34"/>
      <c r="C20" s="34" t="s">
        <v>111</v>
      </c>
      <c r="D20" s="34" t="s">
        <v>112</v>
      </c>
      <c r="E20" s="34" t="s">
        <v>97</v>
      </c>
      <c r="F20" s="34" t="s">
        <v>88</v>
      </c>
      <c r="G20" s="35">
        <v>15000</v>
      </c>
      <c r="H20" s="35">
        <v>0</v>
      </c>
      <c r="I20" s="35">
        <v>0</v>
      </c>
      <c r="J20" s="35">
        <v>15000</v>
      </c>
      <c r="K20" s="35">
        <v>0</v>
      </c>
      <c r="L20" s="35">
        <v>0</v>
      </c>
      <c r="M20" s="35">
        <v>0</v>
      </c>
      <c r="N20" s="35">
        <v>0</v>
      </c>
      <c r="O20" s="35">
        <v>35000</v>
      </c>
      <c r="P20" s="35">
        <v>0</v>
      </c>
      <c r="Q20" s="35">
        <v>35000</v>
      </c>
      <c r="R20" s="35">
        <v>0</v>
      </c>
      <c r="S20" s="35">
        <v>0</v>
      </c>
      <c r="T20" s="35">
        <v>0</v>
      </c>
      <c r="U20" s="35">
        <v>0</v>
      </c>
      <c r="V20" s="35">
        <v>35000</v>
      </c>
      <c r="W20" s="35">
        <v>0</v>
      </c>
      <c r="X20" s="35">
        <v>35000</v>
      </c>
      <c r="Y20" s="35">
        <v>0</v>
      </c>
      <c r="Z20" s="35">
        <v>0</v>
      </c>
      <c r="AA20" s="35">
        <v>0</v>
      </c>
      <c r="AB20" s="35">
        <v>0</v>
      </c>
    </row>
    <row r="21" spans="1:28" ht="12.75" customHeight="1">
      <c r="A21" s="37"/>
      <c r="B21" s="38"/>
      <c r="C21" s="38"/>
      <c r="D21" s="38"/>
      <c r="E21" s="38"/>
      <c r="F21" s="38"/>
      <c r="G21" s="39"/>
      <c r="H21" s="39"/>
      <c r="I21" s="39"/>
      <c r="J21" s="39"/>
    </row>
    <row r="22" spans="1:28">
      <c r="A22" s="33" t="s">
        <v>113</v>
      </c>
      <c r="B22" s="34"/>
      <c r="C22" s="34" t="s">
        <v>114</v>
      </c>
      <c r="D22" s="34" t="s">
        <v>90</v>
      </c>
      <c r="E22" s="34" t="s">
        <v>91</v>
      </c>
      <c r="F22" s="34" t="s">
        <v>88</v>
      </c>
      <c r="G22" s="35">
        <v>3863241.83</v>
      </c>
      <c r="H22" s="35">
        <v>3863241.83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4032583.26</v>
      </c>
      <c r="P22" s="35">
        <v>4032583.26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4032583.26</v>
      </c>
      <c r="W22" s="35">
        <v>4032583.26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</row>
    <row r="23" spans="1:28">
      <c r="A23" s="33" t="s">
        <v>113</v>
      </c>
      <c r="B23" s="34"/>
      <c r="C23" s="34" t="s">
        <v>114</v>
      </c>
      <c r="D23" s="34" t="s">
        <v>93</v>
      </c>
      <c r="E23" s="34" t="s">
        <v>91</v>
      </c>
      <c r="F23" s="34" t="s">
        <v>88</v>
      </c>
      <c r="G23" s="35">
        <v>7814022.4400000004</v>
      </c>
      <c r="H23" s="35">
        <v>7814022.4400000004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7938352.2300000004</v>
      </c>
      <c r="P23" s="35">
        <v>7938352.2300000004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7938352.2300000004</v>
      </c>
      <c r="W23" s="35">
        <v>7938352.2300000004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</row>
    <row r="24" spans="1:28">
      <c r="A24" s="33" t="s">
        <v>113</v>
      </c>
      <c r="B24" s="34"/>
      <c r="C24" s="34" t="s">
        <v>114</v>
      </c>
      <c r="D24" s="34" t="s">
        <v>107</v>
      </c>
      <c r="E24" s="34" t="s">
        <v>97</v>
      </c>
      <c r="F24" s="34" t="s">
        <v>88</v>
      </c>
      <c r="G24" s="35">
        <v>172006</v>
      </c>
      <c r="H24" s="35">
        <v>0</v>
      </c>
      <c r="I24" s="35">
        <v>0</v>
      </c>
      <c r="J24" s="35">
        <v>172006</v>
      </c>
      <c r="K24" s="35">
        <v>0</v>
      </c>
      <c r="L24" s="35">
        <v>0</v>
      </c>
      <c r="M24" s="35">
        <v>0</v>
      </c>
      <c r="N24" s="35">
        <v>0</v>
      </c>
      <c r="O24" s="35">
        <v>172006</v>
      </c>
      <c r="P24" s="35">
        <v>0</v>
      </c>
      <c r="Q24" s="35">
        <v>172006</v>
      </c>
      <c r="R24" s="35">
        <v>0</v>
      </c>
      <c r="S24" s="35">
        <v>0</v>
      </c>
      <c r="T24" s="35">
        <v>0</v>
      </c>
      <c r="U24" s="35">
        <v>0</v>
      </c>
      <c r="V24" s="35">
        <v>172006</v>
      </c>
      <c r="W24" s="35">
        <v>0</v>
      </c>
      <c r="X24" s="35">
        <v>172006</v>
      </c>
      <c r="Y24" s="35">
        <v>0</v>
      </c>
      <c r="Z24" s="35">
        <v>0</v>
      </c>
      <c r="AA24" s="35">
        <v>0</v>
      </c>
      <c r="AB24" s="35">
        <v>0</v>
      </c>
    </row>
    <row r="25" spans="1:28">
      <c r="A25" s="33" t="s">
        <v>113</v>
      </c>
      <c r="B25" s="34"/>
      <c r="C25" s="34" t="s">
        <v>114</v>
      </c>
      <c r="D25" s="34" t="s">
        <v>99</v>
      </c>
      <c r="E25" s="34" t="s">
        <v>97</v>
      </c>
      <c r="F25" s="34" t="s">
        <v>88</v>
      </c>
      <c r="G25" s="35">
        <v>2188940.09</v>
      </c>
      <c r="H25" s="35">
        <v>0</v>
      </c>
      <c r="I25" s="35">
        <v>0</v>
      </c>
      <c r="J25" s="35">
        <v>2188940.09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</row>
    <row r="26" spans="1:28" ht="25.5">
      <c r="A26" s="33" t="s">
        <v>115</v>
      </c>
      <c r="B26" s="34"/>
      <c r="C26" s="34" t="s">
        <v>116</v>
      </c>
      <c r="D26" s="34" t="s">
        <v>90</v>
      </c>
      <c r="E26" s="34" t="s">
        <v>91</v>
      </c>
      <c r="F26" s="34" t="s">
        <v>88</v>
      </c>
      <c r="G26" s="35">
        <v>1169520.1100000001</v>
      </c>
      <c r="H26" s="35">
        <v>1169520.1100000001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1169520.1100000001</v>
      </c>
      <c r="P26" s="35">
        <v>1169520.1100000001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1169520.1100000001</v>
      </c>
      <c r="W26" s="35">
        <v>1169520.1100000001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</row>
    <row r="27" spans="1:28" ht="25.5">
      <c r="A27" s="33" t="s">
        <v>115</v>
      </c>
      <c r="B27" s="34"/>
      <c r="C27" s="34" t="s">
        <v>116</v>
      </c>
      <c r="D27" s="34" t="s">
        <v>93</v>
      </c>
      <c r="E27" s="34" t="s">
        <v>91</v>
      </c>
      <c r="F27" s="34" t="s">
        <v>88</v>
      </c>
      <c r="G27" s="35">
        <v>2366961.56</v>
      </c>
      <c r="H27" s="35">
        <v>2366961.56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2397381.96</v>
      </c>
      <c r="P27" s="35">
        <v>2397381.96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2397381.96</v>
      </c>
      <c r="W27" s="35">
        <v>2397381.96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</row>
    <row r="28" spans="1:28" ht="25.5">
      <c r="A28" s="33" t="s">
        <v>115</v>
      </c>
      <c r="B28" s="34"/>
      <c r="C28" s="34" t="s">
        <v>116</v>
      </c>
      <c r="D28" s="34" t="s">
        <v>107</v>
      </c>
      <c r="E28" s="34" t="s">
        <v>97</v>
      </c>
      <c r="F28" s="34" t="s">
        <v>88</v>
      </c>
      <c r="G28" s="35">
        <v>53746</v>
      </c>
      <c r="H28" s="35">
        <v>0</v>
      </c>
      <c r="I28" s="35">
        <v>0</v>
      </c>
      <c r="J28" s="35">
        <v>53746</v>
      </c>
      <c r="K28" s="35">
        <v>0</v>
      </c>
      <c r="L28" s="35">
        <v>0</v>
      </c>
      <c r="M28" s="35">
        <v>0</v>
      </c>
      <c r="N28" s="35">
        <v>0</v>
      </c>
      <c r="O28" s="35">
        <v>51946</v>
      </c>
      <c r="P28" s="35">
        <v>0</v>
      </c>
      <c r="Q28" s="35">
        <v>51946</v>
      </c>
      <c r="R28" s="35">
        <v>0</v>
      </c>
      <c r="S28" s="35">
        <v>0</v>
      </c>
      <c r="T28" s="35">
        <v>0</v>
      </c>
      <c r="U28" s="35">
        <v>0</v>
      </c>
      <c r="V28" s="35">
        <v>51946</v>
      </c>
      <c r="W28" s="35">
        <v>0</v>
      </c>
      <c r="X28" s="35">
        <v>51946</v>
      </c>
      <c r="Y28" s="35">
        <v>0</v>
      </c>
      <c r="Z28" s="35">
        <v>0</v>
      </c>
      <c r="AA28" s="35">
        <v>0</v>
      </c>
      <c r="AB28" s="35">
        <v>0</v>
      </c>
    </row>
    <row r="29" spans="1:28" ht="25.5">
      <c r="A29" s="33" t="s">
        <v>115</v>
      </c>
      <c r="B29" s="34"/>
      <c r="C29" s="34" t="s">
        <v>116</v>
      </c>
      <c r="D29" s="34" t="s">
        <v>99</v>
      </c>
      <c r="E29" s="34" t="s">
        <v>97</v>
      </c>
      <c r="F29" s="34" t="s">
        <v>88</v>
      </c>
      <c r="G29" s="35">
        <v>661059.91</v>
      </c>
      <c r="H29" s="35">
        <v>0</v>
      </c>
      <c r="I29" s="35">
        <v>0</v>
      </c>
      <c r="J29" s="35">
        <v>661059.91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</row>
    <row r="30" spans="1:28" ht="25.5">
      <c r="A30" s="33" t="s">
        <v>117</v>
      </c>
      <c r="B30" s="34"/>
      <c r="C30" s="34" t="s">
        <v>118</v>
      </c>
      <c r="D30" s="34" t="s">
        <v>101</v>
      </c>
      <c r="E30" s="34" t="s">
        <v>97</v>
      </c>
      <c r="F30" s="34" t="s">
        <v>88</v>
      </c>
      <c r="G30" s="35">
        <v>380265.28</v>
      </c>
      <c r="H30" s="35">
        <v>0</v>
      </c>
      <c r="I30" s="35">
        <v>0</v>
      </c>
      <c r="J30" s="35">
        <v>380265.28</v>
      </c>
      <c r="K30" s="35">
        <v>0</v>
      </c>
      <c r="L30" s="35">
        <v>0</v>
      </c>
      <c r="M30" s="35">
        <v>0</v>
      </c>
      <c r="N30" s="35">
        <v>0</v>
      </c>
      <c r="O30" s="35">
        <v>150000</v>
      </c>
      <c r="P30" s="35">
        <v>0</v>
      </c>
      <c r="Q30" s="35">
        <v>150000</v>
      </c>
      <c r="R30" s="35">
        <v>0</v>
      </c>
      <c r="S30" s="35">
        <v>0</v>
      </c>
      <c r="T30" s="35">
        <v>0</v>
      </c>
      <c r="U30" s="35">
        <v>0</v>
      </c>
      <c r="V30" s="35">
        <v>150000</v>
      </c>
      <c r="W30" s="35">
        <v>0</v>
      </c>
      <c r="X30" s="35">
        <v>150000</v>
      </c>
      <c r="Y30" s="35">
        <v>0</v>
      </c>
      <c r="Z30" s="35">
        <v>0</v>
      </c>
      <c r="AA30" s="35">
        <v>0</v>
      </c>
      <c r="AB30" s="35">
        <v>0</v>
      </c>
    </row>
    <row r="31" spans="1:28">
      <c r="A31" s="33" t="s">
        <v>119</v>
      </c>
      <c r="B31" s="34"/>
      <c r="C31" s="34" t="s">
        <v>120</v>
      </c>
      <c r="D31" s="34" t="s">
        <v>90</v>
      </c>
      <c r="E31" s="34" t="s">
        <v>91</v>
      </c>
      <c r="F31" s="34" t="s">
        <v>88</v>
      </c>
      <c r="G31" s="35">
        <v>20092.41</v>
      </c>
      <c r="H31" s="35">
        <v>20092.41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15600</v>
      </c>
      <c r="P31" s="35">
        <v>15600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15600</v>
      </c>
      <c r="W31" s="35">
        <v>15600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</row>
    <row r="32" spans="1:28">
      <c r="A32" s="33" t="s">
        <v>119</v>
      </c>
      <c r="B32" s="34"/>
      <c r="C32" s="34" t="s">
        <v>120</v>
      </c>
      <c r="D32" s="34" t="s">
        <v>121</v>
      </c>
      <c r="E32" s="34" t="s">
        <v>91</v>
      </c>
      <c r="F32" s="34" t="s">
        <v>88</v>
      </c>
      <c r="G32" s="35">
        <v>5820.64</v>
      </c>
      <c r="H32" s="35">
        <v>5820.64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</row>
    <row r="33" spans="1:28">
      <c r="A33" s="33" t="s">
        <v>119</v>
      </c>
      <c r="B33" s="34"/>
      <c r="C33" s="34" t="s">
        <v>120</v>
      </c>
      <c r="D33" s="34" t="s">
        <v>93</v>
      </c>
      <c r="E33" s="34" t="s">
        <v>91</v>
      </c>
      <c r="F33" s="34" t="s">
        <v>88</v>
      </c>
      <c r="G33" s="35">
        <v>1560</v>
      </c>
      <c r="H33" s="35">
        <v>1560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1560</v>
      </c>
      <c r="P33" s="35">
        <v>1560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1560</v>
      </c>
      <c r="W33" s="35">
        <v>1560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</row>
    <row r="34" spans="1:28">
      <c r="A34" s="33" t="s">
        <v>119</v>
      </c>
      <c r="B34" s="34"/>
      <c r="C34" s="34" t="s">
        <v>120</v>
      </c>
      <c r="D34" s="34" t="s">
        <v>86</v>
      </c>
      <c r="E34" s="34" t="s">
        <v>87</v>
      </c>
      <c r="F34" s="34" t="s">
        <v>88</v>
      </c>
      <c r="G34" s="35">
        <v>82000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82000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</row>
    <row r="35" spans="1:28">
      <c r="A35" s="33" t="s">
        <v>122</v>
      </c>
      <c r="B35" s="34"/>
      <c r="C35" s="34" t="s">
        <v>120</v>
      </c>
      <c r="D35" s="34" t="s">
        <v>96</v>
      </c>
      <c r="E35" s="34" t="s">
        <v>97</v>
      </c>
      <c r="F35" s="34" t="s">
        <v>88</v>
      </c>
      <c r="G35" s="35">
        <v>171079.3</v>
      </c>
      <c r="H35" s="35">
        <v>0</v>
      </c>
      <c r="I35" s="35">
        <v>0</v>
      </c>
      <c r="J35" s="35">
        <v>171079.3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</row>
    <row r="36" spans="1:28">
      <c r="A36" s="33" t="s">
        <v>123</v>
      </c>
      <c r="B36" s="34"/>
      <c r="C36" s="34" t="s">
        <v>120</v>
      </c>
      <c r="D36" s="34" t="s">
        <v>90</v>
      </c>
      <c r="E36" s="34" t="s">
        <v>91</v>
      </c>
      <c r="F36" s="34" t="s">
        <v>88</v>
      </c>
      <c r="G36" s="35">
        <v>2541833.75</v>
      </c>
      <c r="H36" s="35">
        <v>2541833.75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2599329.1</v>
      </c>
      <c r="P36" s="35">
        <v>2599329.1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2599329.1</v>
      </c>
      <c r="W36" s="35">
        <v>2599329.1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</row>
    <row r="37" spans="1:28">
      <c r="A37" s="33" t="s">
        <v>123</v>
      </c>
      <c r="B37" s="34"/>
      <c r="C37" s="34" t="s">
        <v>120</v>
      </c>
      <c r="D37" s="34" t="s">
        <v>121</v>
      </c>
      <c r="E37" s="34" t="s">
        <v>91</v>
      </c>
      <c r="F37" s="34" t="s">
        <v>88</v>
      </c>
      <c r="G37" s="35">
        <v>67126.600000000006</v>
      </c>
      <c r="H37" s="35">
        <v>67126.600000000006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</row>
    <row r="38" spans="1:28" ht="25.5">
      <c r="A38" s="33" t="s">
        <v>124</v>
      </c>
      <c r="B38" s="34"/>
      <c r="C38" s="34" t="s">
        <v>120</v>
      </c>
      <c r="D38" s="34" t="s">
        <v>90</v>
      </c>
      <c r="E38" s="34" t="s">
        <v>91</v>
      </c>
      <c r="F38" s="34" t="s">
        <v>88</v>
      </c>
      <c r="G38" s="35">
        <v>229200</v>
      </c>
      <c r="H38" s="35">
        <v>229200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180000</v>
      </c>
      <c r="P38" s="35">
        <v>180000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180000</v>
      </c>
      <c r="W38" s="35">
        <v>180000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</row>
    <row r="39" spans="1:28">
      <c r="A39" s="33" t="s">
        <v>125</v>
      </c>
      <c r="B39" s="34"/>
      <c r="C39" s="34" t="s">
        <v>118</v>
      </c>
      <c r="D39" s="34" t="s">
        <v>90</v>
      </c>
      <c r="E39" s="34" t="s">
        <v>91</v>
      </c>
      <c r="F39" s="34" t="s">
        <v>88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60848</v>
      </c>
      <c r="P39" s="35">
        <v>60848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60848</v>
      </c>
      <c r="W39" s="35">
        <v>60848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</row>
    <row r="40" spans="1:28">
      <c r="A40" s="33" t="s">
        <v>125</v>
      </c>
      <c r="B40" s="34"/>
      <c r="C40" s="34" t="s">
        <v>118</v>
      </c>
      <c r="D40" s="34" t="s">
        <v>93</v>
      </c>
      <c r="E40" s="34" t="s">
        <v>91</v>
      </c>
      <c r="F40" s="34" t="s">
        <v>88</v>
      </c>
      <c r="G40" s="35">
        <v>24570</v>
      </c>
      <c r="H40" s="35">
        <v>24570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23600</v>
      </c>
      <c r="P40" s="35">
        <v>23600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23600</v>
      </c>
      <c r="W40" s="35">
        <v>23600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</row>
    <row r="41" spans="1:28" ht="25.5">
      <c r="A41" s="33" t="s">
        <v>126</v>
      </c>
      <c r="B41" s="34"/>
      <c r="C41" s="34" t="s">
        <v>120</v>
      </c>
      <c r="D41" s="34" t="s">
        <v>96</v>
      </c>
      <c r="E41" s="34" t="s">
        <v>97</v>
      </c>
      <c r="F41" s="34" t="s">
        <v>88</v>
      </c>
      <c r="G41" s="35">
        <v>264164.59999999998</v>
      </c>
      <c r="H41" s="35">
        <v>0</v>
      </c>
      <c r="I41" s="35">
        <v>0</v>
      </c>
      <c r="J41" s="35">
        <v>264164.59999999998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</row>
    <row r="42" spans="1:28" ht="25.5">
      <c r="A42" s="33" t="s">
        <v>127</v>
      </c>
      <c r="B42" s="34"/>
      <c r="C42" s="34" t="s">
        <v>114</v>
      </c>
      <c r="D42" s="34" t="s">
        <v>90</v>
      </c>
      <c r="E42" s="34" t="s">
        <v>91</v>
      </c>
      <c r="F42" s="34" t="s">
        <v>88</v>
      </c>
      <c r="G42" s="35">
        <v>9341.43</v>
      </c>
      <c r="H42" s="35">
        <v>9341.43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</row>
    <row r="43" spans="1:28" ht="25.5">
      <c r="A43" s="33" t="s">
        <v>127</v>
      </c>
      <c r="B43" s="34"/>
      <c r="C43" s="34" t="s">
        <v>114</v>
      </c>
      <c r="D43" s="34" t="s">
        <v>93</v>
      </c>
      <c r="E43" s="34" t="s">
        <v>91</v>
      </c>
      <c r="F43" s="34" t="s">
        <v>88</v>
      </c>
      <c r="G43" s="35">
        <v>21950</v>
      </c>
      <c r="H43" s="35">
        <v>21950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</row>
    <row r="44" spans="1:28" ht="25.5">
      <c r="A44" s="33" t="s">
        <v>127</v>
      </c>
      <c r="B44" s="34"/>
      <c r="C44" s="34" t="s">
        <v>118</v>
      </c>
      <c r="D44" s="34" t="s">
        <v>93</v>
      </c>
      <c r="E44" s="34" t="s">
        <v>91</v>
      </c>
      <c r="F44" s="34" t="s">
        <v>88</v>
      </c>
      <c r="G44" s="35">
        <v>1650</v>
      </c>
      <c r="H44" s="35">
        <v>1650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</row>
    <row r="45" spans="1:28">
      <c r="A45" s="33" t="s">
        <v>128</v>
      </c>
      <c r="B45" s="34"/>
      <c r="C45" s="34" t="s">
        <v>129</v>
      </c>
      <c r="D45" s="34" t="s">
        <v>90</v>
      </c>
      <c r="E45" s="34" t="s">
        <v>91</v>
      </c>
      <c r="F45" s="34" t="s">
        <v>88</v>
      </c>
      <c r="G45" s="35">
        <v>11844.82</v>
      </c>
      <c r="H45" s="35">
        <v>11844.82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11900</v>
      </c>
      <c r="P45" s="35">
        <v>11900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11900</v>
      </c>
      <c r="W45" s="35">
        <v>11900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</row>
    <row r="46" spans="1:28">
      <c r="A46" s="33" t="s">
        <v>128</v>
      </c>
      <c r="B46" s="34"/>
      <c r="C46" s="34" t="s">
        <v>130</v>
      </c>
      <c r="D46" s="34" t="s">
        <v>90</v>
      </c>
      <c r="E46" s="34" t="s">
        <v>91</v>
      </c>
      <c r="F46" s="34" t="s">
        <v>88</v>
      </c>
      <c r="G46" s="35">
        <v>3900</v>
      </c>
      <c r="H46" s="35">
        <v>3900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4000</v>
      </c>
      <c r="P46" s="35">
        <v>4000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4000</v>
      </c>
      <c r="W46" s="35">
        <v>4000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</row>
    <row r="47" spans="1:28" ht="51">
      <c r="A47" s="33" t="s">
        <v>131</v>
      </c>
      <c r="B47" s="34"/>
      <c r="C47" s="34" t="s">
        <v>132</v>
      </c>
      <c r="D47" s="34" t="s">
        <v>90</v>
      </c>
      <c r="E47" s="34" t="s">
        <v>91</v>
      </c>
      <c r="F47" s="34" t="s">
        <v>88</v>
      </c>
      <c r="G47" s="35">
        <v>133.12</v>
      </c>
      <c r="H47" s="35">
        <v>133.12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</row>
    <row r="48" spans="1:28" ht="51">
      <c r="A48" s="33" t="s">
        <v>131</v>
      </c>
      <c r="B48" s="34"/>
      <c r="C48" s="34" t="s">
        <v>132</v>
      </c>
      <c r="D48" s="34" t="s">
        <v>121</v>
      </c>
      <c r="E48" s="34" t="s">
        <v>91</v>
      </c>
      <c r="F48" s="34" t="s">
        <v>88</v>
      </c>
      <c r="G48" s="35">
        <v>6.41</v>
      </c>
      <c r="H48" s="35">
        <v>6.41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</row>
    <row r="49" spans="1:28" ht="25.5">
      <c r="A49" s="33" t="s">
        <v>133</v>
      </c>
      <c r="B49" s="34"/>
      <c r="C49" s="34" t="s">
        <v>120</v>
      </c>
      <c r="D49" s="34" t="s">
        <v>103</v>
      </c>
      <c r="E49" s="34" t="s">
        <v>97</v>
      </c>
      <c r="F49" s="34" t="s">
        <v>88</v>
      </c>
      <c r="G49" s="35">
        <v>134000</v>
      </c>
      <c r="H49" s="35">
        <v>0</v>
      </c>
      <c r="I49" s="35">
        <v>0</v>
      </c>
      <c r="J49" s="35">
        <v>134000</v>
      </c>
      <c r="K49" s="35">
        <v>0</v>
      </c>
      <c r="L49" s="35">
        <v>0</v>
      </c>
      <c r="M49" s="35">
        <v>0</v>
      </c>
      <c r="N49" s="35">
        <v>0</v>
      </c>
      <c r="O49" s="35">
        <v>134000</v>
      </c>
      <c r="P49" s="35">
        <v>0</v>
      </c>
      <c r="Q49" s="35">
        <v>134000</v>
      </c>
      <c r="R49" s="35">
        <v>0</v>
      </c>
      <c r="S49" s="35">
        <v>0</v>
      </c>
      <c r="T49" s="35">
        <v>0</v>
      </c>
      <c r="U49" s="35">
        <v>0</v>
      </c>
      <c r="V49" s="35">
        <v>134000</v>
      </c>
      <c r="W49" s="35">
        <v>0</v>
      </c>
      <c r="X49" s="35">
        <v>134000</v>
      </c>
      <c r="Y49" s="35">
        <v>0</v>
      </c>
      <c r="Z49" s="35">
        <v>0</v>
      </c>
      <c r="AA49" s="35">
        <v>0</v>
      </c>
      <c r="AB49" s="35">
        <v>0</v>
      </c>
    </row>
    <row r="50" spans="1:28" ht="25.5">
      <c r="A50" s="33" t="s">
        <v>133</v>
      </c>
      <c r="B50" s="34"/>
      <c r="C50" s="34" t="s">
        <v>120</v>
      </c>
      <c r="D50" s="34" t="s">
        <v>112</v>
      </c>
      <c r="E50" s="34" t="s">
        <v>97</v>
      </c>
      <c r="F50" s="34" t="s">
        <v>88</v>
      </c>
      <c r="G50" s="35">
        <v>15000</v>
      </c>
      <c r="H50" s="35">
        <v>0</v>
      </c>
      <c r="I50" s="35">
        <v>0</v>
      </c>
      <c r="J50" s="35">
        <v>15000</v>
      </c>
      <c r="K50" s="35">
        <v>0</v>
      </c>
      <c r="L50" s="35">
        <v>0</v>
      </c>
      <c r="M50" s="35">
        <v>0</v>
      </c>
      <c r="N50" s="35">
        <v>0</v>
      </c>
      <c r="O50" s="35">
        <v>35000</v>
      </c>
      <c r="P50" s="35">
        <v>0</v>
      </c>
      <c r="Q50" s="35">
        <v>35000</v>
      </c>
      <c r="R50" s="35">
        <v>0</v>
      </c>
      <c r="S50" s="35">
        <v>0</v>
      </c>
      <c r="T50" s="35">
        <v>0</v>
      </c>
      <c r="U50" s="35">
        <v>0</v>
      </c>
      <c r="V50" s="35">
        <v>35000</v>
      </c>
      <c r="W50" s="35">
        <v>0</v>
      </c>
      <c r="X50" s="35">
        <v>35000</v>
      </c>
      <c r="Y50" s="35">
        <v>0</v>
      </c>
      <c r="Z50" s="35">
        <v>0</v>
      </c>
      <c r="AA50" s="35">
        <v>0</v>
      </c>
      <c r="AB50" s="35">
        <v>0</v>
      </c>
    </row>
    <row r="51" spans="1:28" ht="25.5">
      <c r="A51" s="33" t="s">
        <v>134</v>
      </c>
      <c r="B51" s="34"/>
      <c r="C51" s="34" t="s">
        <v>120</v>
      </c>
      <c r="D51" s="34" t="s">
        <v>105</v>
      </c>
      <c r="E51" s="34" t="s">
        <v>97</v>
      </c>
      <c r="F51" s="34" t="s">
        <v>88</v>
      </c>
      <c r="G51" s="35">
        <v>157751</v>
      </c>
      <c r="H51" s="35">
        <v>0</v>
      </c>
      <c r="I51" s="35">
        <v>0</v>
      </c>
      <c r="J51" s="35">
        <v>157751</v>
      </c>
      <c r="K51" s="35">
        <v>0</v>
      </c>
      <c r="L51" s="35">
        <v>0</v>
      </c>
      <c r="M51" s="35">
        <v>0</v>
      </c>
      <c r="N51" s="35">
        <v>0</v>
      </c>
      <c r="O51" s="35">
        <v>157751</v>
      </c>
      <c r="P51" s="35">
        <v>0</v>
      </c>
      <c r="Q51" s="35">
        <v>157751</v>
      </c>
      <c r="R51" s="35">
        <v>0</v>
      </c>
      <c r="S51" s="35">
        <v>0</v>
      </c>
      <c r="T51" s="35">
        <v>0</v>
      </c>
      <c r="U51" s="35">
        <v>0</v>
      </c>
      <c r="V51" s="35">
        <v>157751</v>
      </c>
      <c r="W51" s="35">
        <v>0</v>
      </c>
      <c r="X51" s="35">
        <v>157751</v>
      </c>
      <c r="Y51" s="35">
        <v>0</v>
      </c>
      <c r="Z51" s="35">
        <v>0</v>
      </c>
      <c r="AA51" s="35">
        <v>0</v>
      </c>
      <c r="AB51" s="35">
        <v>0</v>
      </c>
    </row>
    <row r="52" spans="1:28" ht="25.5">
      <c r="A52" s="33" t="s">
        <v>134</v>
      </c>
      <c r="B52" s="34"/>
      <c r="C52" s="34" t="s">
        <v>120</v>
      </c>
      <c r="D52" s="34" t="s">
        <v>86</v>
      </c>
      <c r="E52" s="34" t="s">
        <v>87</v>
      </c>
      <c r="F52" s="34" t="s">
        <v>88</v>
      </c>
      <c r="G52" s="35">
        <v>2395094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2395094</v>
      </c>
      <c r="N52" s="35">
        <v>0</v>
      </c>
      <c r="O52" s="35">
        <v>2564655</v>
      </c>
      <c r="P52" s="35">
        <v>0</v>
      </c>
      <c r="Q52" s="35">
        <v>0</v>
      </c>
      <c r="R52" s="35">
        <v>0</v>
      </c>
      <c r="S52" s="35">
        <v>0</v>
      </c>
      <c r="T52" s="35">
        <v>2564655</v>
      </c>
      <c r="U52" s="35">
        <v>0</v>
      </c>
      <c r="V52" s="35">
        <v>2564655</v>
      </c>
      <c r="W52" s="35">
        <v>0</v>
      </c>
      <c r="X52" s="35">
        <v>0</v>
      </c>
      <c r="Y52" s="35">
        <v>0</v>
      </c>
      <c r="Z52" s="35">
        <v>0</v>
      </c>
      <c r="AA52" s="35">
        <v>2564655</v>
      </c>
      <c r="AB52" s="35">
        <v>0</v>
      </c>
    </row>
    <row r="53" spans="1:28" ht="25.5">
      <c r="A53" s="33" t="s">
        <v>134</v>
      </c>
      <c r="B53" s="34"/>
      <c r="C53" s="34" t="s">
        <v>120</v>
      </c>
      <c r="D53" s="34" t="s">
        <v>135</v>
      </c>
      <c r="E53" s="34" t="s">
        <v>87</v>
      </c>
      <c r="F53" s="34" t="s">
        <v>88</v>
      </c>
      <c r="G53" s="35">
        <v>7459.96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7459.96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</row>
    <row r="54" spans="1:28" ht="25.5">
      <c r="A54" s="33" t="s">
        <v>136</v>
      </c>
      <c r="B54" s="34"/>
      <c r="C54" s="34" t="s">
        <v>120</v>
      </c>
      <c r="D54" s="34" t="s">
        <v>90</v>
      </c>
      <c r="E54" s="34" t="s">
        <v>91</v>
      </c>
      <c r="F54" s="34" t="s">
        <v>88</v>
      </c>
      <c r="G54" s="35">
        <v>6000</v>
      </c>
      <c r="H54" s="35">
        <v>6000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11000</v>
      </c>
      <c r="P54" s="35">
        <v>11000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11000</v>
      </c>
      <c r="W54" s="35">
        <v>11000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</row>
    <row r="55" spans="1:28" ht="25.5">
      <c r="A55" s="33" t="s">
        <v>137</v>
      </c>
      <c r="B55" s="34"/>
      <c r="C55" s="34" t="s">
        <v>120</v>
      </c>
      <c r="D55" s="34" t="s">
        <v>90</v>
      </c>
      <c r="E55" s="34" t="s">
        <v>91</v>
      </c>
      <c r="F55" s="34" t="s">
        <v>88</v>
      </c>
      <c r="G55" s="35">
        <v>3673</v>
      </c>
      <c r="H55" s="35">
        <v>3673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39000</v>
      </c>
      <c r="P55" s="35">
        <v>39000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39000</v>
      </c>
      <c r="W55" s="35">
        <v>39000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</row>
    <row r="56" spans="1:28" ht="25.5">
      <c r="A56" s="33" t="s">
        <v>137</v>
      </c>
      <c r="B56" s="34"/>
      <c r="C56" s="34" t="s">
        <v>120</v>
      </c>
      <c r="D56" s="34" t="s">
        <v>93</v>
      </c>
      <c r="E56" s="34" t="s">
        <v>91</v>
      </c>
      <c r="F56" s="34" t="s">
        <v>88</v>
      </c>
      <c r="G56" s="35">
        <v>270180.19</v>
      </c>
      <c r="H56" s="35">
        <v>270180.19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140000</v>
      </c>
      <c r="P56" s="35">
        <v>140000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140000</v>
      </c>
      <c r="W56" s="35">
        <v>140000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</row>
    <row r="57" spans="1:28" ht="25.5">
      <c r="A57" s="33" t="s">
        <v>137</v>
      </c>
      <c r="B57" s="34"/>
      <c r="C57" s="34" t="s">
        <v>120</v>
      </c>
      <c r="D57" s="34" t="s">
        <v>138</v>
      </c>
      <c r="E57" s="34" t="s">
        <v>91</v>
      </c>
      <c r="F57" s="34" t="s">
        <v>88</v>
      </c>
      <c r="G57" s="35">
        <v>702.3</v>
      </c>
      <c r="H57" s="35">
        <v>702.3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</row>
    <row r="58" spans="1:28" ht="25.5">
      <c r="A58" s="33" t="s">
        <v>137</v>
      </c>
      <c r="B58" s="34"/>
      <c r="C58" s="34" t="s">
        <v>120</v>
      </c>
      <c r="D58" s="34" t="s">
        <v>107</v>
      </c>
      <c r="E58" s="34" t="s">
        <v>97</v>
      </c>
      <c r="F58" s="34" t="s">
        <v>88</v>
      </c>
      <c r="G58" s="35">
        <v>11198</v>
      </c>
      <c r="H58" s="35">
        <v>0</v>
      </c>
      <c r="I58" s="35">
        <v>0</v>
      </c>
      <c r="J58" s="35">
        <v>11198</v>
      </c>
      <c r="K58" s="35">
        <v>0</v>
      </c>
      <c r="L58" s="35">
        <v>0</v>
      </c>
      <c r="M58" s="35">
        <v>0</v>
      </c>
      <c r="N58" s="35">
        <v>0</v>
      </c>
      <c r="O58" s="35">
        <v>11198</v>
      </c>
      <c r="P58" s="35">
        <v>0</v>
      </c>
      <c r="Q58" s="35">
        <v>11198</v>
      </c>
      <c r="R58" s="35">
        <v>0</v>
      </c>
      <c r="S58" s="35">
        <v>0</v>
      </c>
      <c r="T58" s="35">
        <v>0</v>
      </c>
      <c r="U58" s="35">
        <v>0</v>
      </c>
      <c r="V58" s="35">
        <v>11198</v>
      </c>
      <c r="W58" s="35">
        <v>0</v>
      </c>
      <c r="X58" s="35">
        <v>11198</v>
      </c>
      <c r="Y58" s="35">
        <v>0</v>
      </c>
      <c r="Z58" s="35">
        <v>0</v>
      </c>
      <c r="AA58" s="35">
        <v>0</v>
      </c>
      <c r="AB58" s="35">
        <v>0</v>
      </c>
    </row>
    <row r="59" spans="1:28" ht="25.5">
      <c r="A59" s="33" t="s">
        <v>137</v>
      </c>
      <c r="B59" s="34"/>
      <c r="C59" s="34" t="s">
        <v>120</v>
      </c>
      <c r="D59" s="34" t="s">
        <v>109</v>
      </c>
      <c r="E59" s="34" t="s">
        <v>97</v>
      </c>
      <c r="F59" s="34" t="s">
        <v>88</v>
      </c>
      <c r="G59" s="35">
        <v>30000</v>
      </c>
      <c r="H59" s="35">
        <v>0</v>
      </c>
      <c r="I59" s="35">
        <v>0</v>
      </c>
      <c r="J59" s="35">
        <v>30000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</row>
    <row r="60" spans="1:28" ht="25.5">
      <c r="A60" s="33" t="s">
        <v>137</v>
      </c>
      <c r="B60" s="34"/>
      <c r="C60" s="34" t="s">
        <v>120</v>
      </c>
      <c r="D60" s="34" t="s">
        <v>86</v>
      </c>
      <c r="E60" s="34" t="s">
        <v>87</v>
      </c>
      <c r="F60" s="34" t="s">
        <v>88</v>
      </c>
      <c r="G60" s="35">
        <v>87561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87561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</row>
    <row r="61" spans="1:28">
      <c r="A61" s="33" t="s">
        <v>125</v>
      </c>
      <c r="B61" s="34"/>
      <c r="C61" s="34" t="s">
        <v>120</v>
      </c>
      <c r="D61" s="34" t="s">
        <v>90</v>
      </c>
      <c r="E61" s="34" t="s">
        <v>91</v>
      </c>
      <c r="F61" s="34" t="s">
        <v>88</v>
      </c>
      <c r="G61" s="35">
        <v>35000</v>
      </c>
      <c r="H61" s="35">
        <v>35000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30000</v>
      </c>
      <c r="P61" s="35">
        <v>30000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30000</v>
      </c>
      <c r="W61" s="35">
        <v>30000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</row>
    <row r="62" spans="1:28">
      <c r="A62" s="33" t="s">
        <v>125</v>
      </c>
      <c r="B62" s="34"/>
      <c r="C62" s="34" t="s">
        <v>120</v>
      </c>
      <c r="D62" s="34" t="s">
        <v>93</v>
      </c>
      <c r="E62" s="34" t="s">
        <v>91</v>
      </c>
      <c r="F62" s="34" t="s">
        <v>88</v>
      </c>
      <c r="G62" s="35">
        <v>119510.44</v>
      </c>
      <c r="H62" s="35">
        <v>119510.44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119510.44</v>
      </c>
      <c r="P62" s="35">
        <v>119510.44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119510.44</v>
      </c>
      <c r="W62" s="35">
        <v>119510.44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</row>
    <row r="63" spans="1:28" ht="12.75" customHeight="1">
      <c r="A63" s="37"/>
      <c r="B63" s="38"/>
      <c r="C63" s="38"/>
      <c r="D63" s="38"/>
      <c r="E63" s="38"/>
      <c r="F63" s="38"/>
      <c r="G63" s="39"/>
      <c r="H63" s="39"/>
      <c r="I63" s="39"/>
      <c r="J63" s="39"/>
    </row>
    <row r="64" spans="1:28">
      <c r="A64" s="33" t="s">
        <v>139</v>
      </c>
      <c r="B64" s="34" t="s">
        <v>140</v>
      </c>
      <c r="C64" s="34"/>
      <c r="D64" s="34" t="s">
        <v>121</v>
      </c>
      <c r="E64" s="34" t="s">
        <v>91</v>
      </c>
      <c r="F64" s="34" t="s">
        <v>88</v>
      </c>
      <c r="G64" s="35">
        <v>72953.649999999994</v>
      </c>
      <c r="H64" s="35">
        <v>72953.649999999994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</row>
    <row r="65" spans="1:28">
      <c r="A65" s="33" t="s">
        <v>139</v>
      </c>
      <c r="B65" s="34" t="s">
        <v>140</v>
      </c>
      <c r="C65" s="34"/>
      <c r="D65" s="34" t="s">
        <v>138</v>
      </c>
      <c r="E65" s="34" t="s">
        <v>91</v>
      </c>
      <c r="F65" s="34" t="s">
        <v>88</v>
      </c>
      <c r="G65" s="35">
        <v>702.3</v>
      </c>
      <c r="H65" s="35">
        <v>702.3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</row>
    <row r="66" spans="1:28">
      <c r="A66" s="33" t="s">
        <v>139</v>
      </c>
      <c r="B66" s="34" t="s">
        <v>140</v>
      </c>
      <c r="C66" s="34"/>
      <c r="D66" s="34" t="s">
        <v>135</v>
      </c>
      <c r="E66" s="34" t="s">
        <v>87</v>
      </c>
      <c r="F66" s="34" t="s">
        <v>88</v>
      </c>
      <c r="G66" s="35">
        <v>7459.96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7459.96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</row>
  </sheetData>
  <mergeCells count="31">
    <mergeCell ref="M7:N7"/>
    <mergeCell ref="O6:O8"/>
    <mergeCell ref="T7:U7"/>
    <mergeCell ref="W7:W8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P6:U6"/>
    <mergeCell ref="G6:G8"/>
    <mergeCell ref="P7:P8"/>
    <mergeCell ref="Q7:Q8"/>
    <mergeCell ref="H7:H8"/>
    <mergeCell ref="J7:J8"/>
    <mergeCell ref="K7:K8"/>
    <mergeCell ref="I7:I8"/>
    <mergeCell ref="H6:N6"/>
    <mergeCell ref="L7:L8"/>
    <mergeCell ref="B2:G2"/>
    <mergeCell ref="B3:G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A11" sqref="A11:L12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 t="s">
        <v>141</v>
      </c>
    </row>
    <row r="2" spans="1:12" ht="26.25" customHeight="1">
      <c r="A2" s="87" t="s">
        <v>142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2" ht="14.25" customHeight="1">
      <c r="A3" s="74" t="s">
        <v>65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2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ht="12.75" customHeight="1">
      <c r="A5" s="89" t="s">
        <v>46</v>
      </c>
      <c r="B5" s="89" t="s">
        <v>66</v>
      </c>
      <c r="C5" s="89" t="s">
        <v>143</v>
      </c>
      <c r="D5" s="88" t="s">
        <v>144</v>
      </c>
      <c r="E5" s="88"/>
      <c r="F5" s="88"/>
      <c r="G5" s="88"/>
      <c r="H5" s="88"/>
      <c r="I5" s="88"/>
      <c r="J5" s="88"/>
      <c r="K5" s="88"/>
      <c r="L5" s="88"/>
    </row>
    <row r="6" spans="1:12" ht="12.75" customHeight="1">
      <c r="A6" s="89"/>
      <c r="B6" s="89"/>
      <c r="C6" s="89"/>
      <c r="D6" s="89" t="s">
        <v>145</v>
      </c>
      <c r="E6" s="89"/>
      <c r="F6" s="89"/>
      <c r="G6" s="88" t="s">
        <v>73</v>
      </c>
      <c r="H6" s="88"/>
      <c r="I6" s="88"/>
      <c r="J6" s="88"/>
      <c r="K6" s="88"/>
      <c r="L6" s="88"/>
    </row>
    <row r="7" spans="1:12" ht="67.5" customHeight="1">
      <c r="A7" s="89"/>
      <c r="B7" s="89"/>
      <c r="C7" s="89"/>
      <c r="D7" s="89"/>
      <c r="E7" s="89"/>
      <c r="F7" s="89"/>
      <c r="G7" s="88" t="s">
        <v>146</v>
      </c>
      <c r="H7" s="88"/>
      <c r="I7" s="88"/>
      <c r="J7" s="88" t="s">
        <v>147</v>
      </c>
      <c r="K7" s="88"/>
      <c r="L7" s="88"/>
    </row>
    <row r="8" spans="1:12" ht="51" customHeight="1">
      <c r="A8" s="89"/>
      <c r="B8" s="89"/>
      <c r="C8" s="89"/>
      <c r="D8" s="29" t="s">
        <v>148</v>
      </c>
      <c r="E8" s="29" t="s">
        <v>149</v>
      </c>
      <c r="F8" s="29" t="s">
        <v>150</v>
      </c>
      <c r="G8" s="29" t="s">
        <v>148</v>
      </c>
      <c r="H8" s="29" t="s">
        <v>149</v>
      </c>
      <c r="I8" s="29" t="s">
        <v>150</v>
      </c>
      <c r="J8" s="29" t="s">
        <v>148</v>
      </c>
      <c r="K8" s="29" t="s">
        <v>149</v>
      </c>
      <c r="L8" s="29" t="s">
        <v>150</v>
      </c>
    </row>
    <row r="9" spans="1:12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</row>
    <row r="10" spans="1:12">
      <c r="A10" s="33" t="s">
        <v>151</v>
      </c>
      <c r="B10" s="34" t="s">
        <v>120</v>
      </c>
      <c r="C10" s="34" t="s">
        <v>24</v>
      </c>
      <c r="D10" s="35">
        <v>6656007.1900000004</v>
      </c>
      <c r="E10" s="35">
        <v>6038603.54</v>
      </c>
      <c r="F10" s="35">
        <v>6038603.54</v>
      </c>
      <c r="G10" s="35">
        <v>6656007.1900000004</v>
      </c>
      <c r="H10" s="35">
        <v>6038603.54</v>
      </c>
      <c r="I10" s="35">
        <v>6038603.54</v>
      </c>
      <c r="J10" s="35">
        <v>0</v>
      </c>
      <c r="K10" s="35">
        <v>0</v>
      </c>
      <c r="L10" s="35">
        <v>0</v>
      </c>
    </row>
    <row r="11" spans="1:12" ht="51">
      <c r="A11" s="33" t="s">
        <v>174</v>
      </c>
      <c r="B11" s="34" t="s">
        <v>175</v>
      </c>
      <c r="C11" s="34" t="s">
        <v>176</v>
      </c>
      <c r="D11" s="94">
        <v>2691586.26</v>
      </c>
      <c r="E11" s="95"/>
      <c r="F11" s="95"/>
      <c r="G11" s="94">
        <v>2691586.26</v>
      </c>
      <c r="H11" s="95"/>
      <c r="I11" s="95"/>
      <c r="J11" s="94"/>
      <c r="K11" s="94"/>
      <c r="L11" s="94"/>
    </row>
    <row r="12" spans="1:12" ht="42" customHeight="1">
      <c r="A12" s="33" t="s">
        <v>177</v>
      </c>
      <c r="B12" s="34" t="s">
        <v>178</v>
      </c>
      <c r="C12" s="34" t="s">
        <v>176</v>
      </c>
      <c r="D12" s="94">
        <f>D10-D11</f>
        <v>3964420.9300000006</v>
      </c>
      <c r="E12" s="95">
        <f>E10</f>
        <v>6038603.54</v>
      </c>
      <c r="F12" s="95">
        <f>F10</f>
        <v>6038603.54</v>
      </c>
      <c r="G12" s="94">
        <f>G10-G11</f>
        <v>3964420.9300000006</v>
      </c>
      <c r="H12" s="95">
        <f>H10</f>
        <v>6038603.54</v>
      </c>
      <c r="I12" s="95">
        <f>I10</f>
        <v>6038603.54</v>
      </c>
      <c r="J12" s="94">
        <f>J10</f>
        <v>0</v>
      </c>
      <c r="K12" s="94">
        <f>K10</f>
        <v>0</v>
      </c>
      <c r="L12" s="94">
        <f>LAST_CELL</f>
        <v>0</v>
      </c>
    </row>
  </sheetData>
  <mergeCells count="10">
    <mergeCell ref="A2:K2"/>
    <mergeCell ref="A3:K3"/>
    <mergeCell ref="D5:L5"/>
    <mergeCell ref="D6:F7"/>
    <mergeCell ref="G6:L6"/>
    <mergeCell ref="G7:I7"/>
    <mergeCell ref="J7:L7"/>
    <mergeCell ref="A5:A8"/>
    <mergeCell ref="B5:B8"/>
    <mergeCell ref="C5:C8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7" workbookViewId="0">
      <selection activeCell="C22" sqref="C22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5" customWidth="1"/>
    <col min="5" max="5" width="13.7109375" customWidth="1"/>
  </cols>
  <sheetData>
    <row r="1" spans="1:3" ht="12.75" customHeight="1">
      <c r="A1" s="27"/>
      <c r="B1" s="27"/>
      <c r="C1" s="28" t="s">
        <v>152</v>
      </c>
    </row>
    <row r="2" spans="1:3" ht="14.25" customHeight="1">
      <c r="A2" s="74" t="s">
        <v>153</v>
      </c>
      <c r="B2" s="74"/>
      <c r="C2" s="74"/>
    </row>
    <row r="3" spans="1:3" ht="14.25" customHeight="1">
      <c r="A3" s="74" t="s">
        <v>15</v>
      </c>
      <c r="B3" s="74"/>
      <c r="C3" s="74"/>
    </row>
    <row r="4" spans="1:3" ht="14.25" customHeight="1">
      <c r="A4" s="74" t="s">
        <v>161</v>
      </c>
      <c r="B4" s="74"/>
      <c r="C4" s="74"/>
    </row>
    <row r="5" spans="1:3" ht="14.25" customHeight="1">
      <c r="A5" s="74" t="s">
        <v>154</v>
      </c>
      <c r="B5" s="74"/>
      <c r="C5" s="74"/>
    </row>
    <row r="6" spans="1:3" ht="12.75" customHeight="1">
      <c r="A6" s="40"/>
      <c r="B6" s="40"/>
    </row>
    <row r="7" spans="1:3" ht="25.5" customHeight="1">
      <c r="A7" s="29" t="s">
        <v>46</v>
      </c>
      <c r="B7" s="29" t="s">
        <v>66</v>
      </c>
      <c r="C7" s="29" t="s">
        <v>155</v>
      </c>
    </row>
    <row r="8" spans="1:3" ht="12.75" customHeight="1">
      <c r="A8" s="29">
        <v>1</v>
      </c>
      <c r="B8" s="29">
        <v>2</v>
      </c>
      <c r="C8" s="29">
        <v>3</v>
      </c>
    </row>
    <row r="9" spans="1:3" ht="12.75" customHeight="1">
      <c r="A9" s="31" t="s">
        <v>139</v>
      </c>
      <c r="B9" s="41" t="s">
        <v>156</v>
      </c>
      <c r="C9" s="35">
        <v>0</v>
      </c>
    </row>
    <row r="10" spans="1:3" ht="12.75" customHeight="1">
      <c r="A10" s="31" t="s">
        <v>157</v>
      </c>
      <c r="B10" s="41" t="s">
        <v>158</v>
      </c>
      <c r="C10" s="35">
        <v>0</v>
      </c>
    </row>
    <row r="11" spans="1:3" ht="12.75" customHeight="1">
      <c r="A11" s="31" t="s">
        <v>159</v>
      </c>
      <c r="B11" s="41" t="s">
        <v>160</v>
      </c>
      <c r="C11" s="35">
        <v>0</v>
      </c>
    </row>
    <row r="12" spans="1:3" ht="12.75" customHeight="1">
      <c r="A12" s="31" t="s">
        <v>162</v>
      </c>
      <c r="B12" s="41" t="s">
        <v>163</v>
      </c>
      <c r="C12" s="35">
        <v>0</v>
      </c>
    </row>
    <row r="13" spans="1:3" ht="12.75" customHeight="1">
      <c r="A13" s="42"/>
      <c r="B13" s="43"/>
      <c r="C13" s="44"/>
    </row>
    <row r="14" spans="1:3" ht="12.75" customHeight="1">
      <c r="A14" s="45"/>
      <c r="B14" s="46"/>
      <c r="C14" s="28" t="s">
        <v>164</v>
      </c>
    </row>
    <row r="15" spans="1:3" ht="14.25" customHeight="1">
      <c r="A15" s="90" t="s">
        <v>165</v>
      </c>
      <c r="B15" s="90"/>
    </row>
    <row r="16" spans="1:3" ht="12.75" customHeight="1">
      <c r="A16" s="40"/>
      <c r="B16" s="40"/>
    </row>
    <row r="17" spans="1:5" ht="12.75" customHeight="1">
      <c r="A17" s="29" t="s">
        <v>46</v>
      </c>
      <c r="B17" s="29" t="s">
        <v>66</v>
      </c>
      <c r="C17" s="29" t="s">
        <v>179</v>
      </c>
      <c r="D17" s="29" t="s">
        <v>179</v>
      </c>
      <c r="E17" s="29" t="s">
        <v>179</v>
      </c>
    </row>
    <row r="18" spans="1:5" ht="12.75" customHeight="1">
      <c r="A18" s="29">
        <v>1</v>
      </c>
      <c r="B18" s="29">
        <v>2</v>
      </c>
      <c r="C18" s="29">
        <v>3</v>
      </c>
      <c r="D18" s="29">
        <v>2020</v>
      </c>
      <c r="E18" s="29">
        <v>2021</v>
      </c>
    </row>
    <row r="19" spans="1:5" ht="12.75" customHeight="1">
      <c r="A19" s="31" t="s">
        <v>166</v>
      </c>
      <c r="B19" s="41" t="s">
        <v>156</v>
      </c>
      <c r="C19" s="94" t="s">
        <v>188</v>
      </c>
      <c r="D19" s="96">
        <v>22050741.100000001</v>
      </c>
      <c r="E19" s="96">
        <v>22050741.100000001</v>
      </c>
    </row>
    <row r="20" spans="1:5" ht="63.75" customHeight="1">
      <c r="A20" s="31" t="s">
        <v>167</v>
      </c>
      <c r="B20" s="41" t="s">
        <v>158</v>
      </c>
      <c r="C20" s="32"/>
      <c r="D20" s="32"/>
      <c r="E20" s="32"/>
    </row>
    <row r="21" spans="1:5" ht="25.5" customHeight="1">
      <c r="A21" s="31" t="s">
        <v>168</v>
      </c>
      <c r="B21" s="41" t="s">
        <v>160</v>
      </c>
      <c r="C21" s="32"/>
      <c r="D21" s="32"/>
      <c r="E21" s="32"/>
    </row>
    <row r="22" spans="1:5" ht="12.75" customHeight="1">
      <c r="A22" s="42"/>
      <c r="B22" s="47"/>
      <c r="C22" s="26"/>
    </row>
    <row r="24" spans="1:5" ht="12.75" customHeight="1">
      <c r="A24" s="97" t="s">
        <v>180</v>
      </c>
      <c r="B24" s="98"/>
      <c r="C24" s="98"/>
      <c r="D24" s="97" t="s">
        <v>181</v>
      </c>
    </row>
    <row r="25" spans="1:5" ht="12.75" customHeight="1">
      <c r="A25" s="98"/>
      <c r="B25" s="98"/>
      <c r="C25" s="98"/>
      <c r="D25" s="98"/>
    </row>
    <row r="26" spans="1:5" ht="12.75" customHeight="1">
      <c r="A26" s="98"/>
      <c r="B26" s="98"/>
      <c r="C26" s="98"/>
      <c r="D26" s="98"/>
    </row>
    <row r="27" spans="1:5" ht="12.75" customHeight="1">
      <c r="A27" s="98" t="s">
        <v>182</v>
      </c>
      <c r="B27" s="98"/>
      <c r="C27" s="98"/>
      <c r="D27" s="98" t="s">
        <v>183</v>
      </c>
    </row>
    <row r="28" spans="1:5" ht="12.75" customHeight="1">
      <c r="A28" s="98"/>
      <c r="B28" s="98"/>
      <c r="C28" s="98"/>
      <c r="D28" s="98"/>
    </row>
    <row r="29" spans="1:5" ht="12.75" customHeight="1">
      <c r="A29" s="98"/>
      <c r="B29" s="98"/>
      <c r="C29" s="98"/>
      <c r="D29" s="98"/>
    </row>
    <row r="30" spans="1:5" ht="12.75" customHeight="1">
      <c r="A30" s="98" t="s">
        <v>184</v>
      </c>
      <c r="B30" s="98"/>
      <c r="C30" s="98"/>
      <c r="D30" s="98" t="s">
        <v>185</v>
      </c>
    </row>
    <row r="31" spans="1:5" ht="12.75" customHeight="1">
      <c r="A31" s="98"/>
      <c r="B31" s="98"/>
      <c r="C31" s="98"/>
      <c r="D31" s="98"/>
    </row>
    <row r="32" spans="1:5" ht="12.75" customHeight="1">
      <c r="A32" s="98"/>
      <c r="B32" s="98"/>
      <c r="C32" s="98"/>
      <c r="D32" s="98"/>
    </row>
    <row r="33" spans="1:4" ht="12.75" customHeight="1">
      <c r="A33" s="98" t="s">
        <v>186</v>
      </c>
      <c r="B33" s="98"/>
      <c r="C33" s="98"/>
      <c r="D33" s="98" t="s">
        <v>187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Ekonom-3</dc:creator>
  <dc:description>POI HSSF rep:2.48.0.84</dc:description>
  <cp:lastModifiedBy>Ekonom-3</cp:lastModifiedBy>
  <dcterms:created xsi:type="dcterms:W3CDTF">2019-09-10T08:55:12Z</dcterms:created>
  <dcterms:modified xsi:type="dcterms:W3CDTF">2019-09-10T08:55:12Z</dcterms:modified>
</cp:coreProperties>
</file>