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ФХД (стр.1)" sheetId="1" r:id="rId1"/>
    <sheet name="ФХД (стр.2)" sheetId="2" r:id="rId2"/>
    <sheet name="ФХД (стр.3-4)" sheetId="3" r:id="rId3"/>
    <sheet name="ФХД (стр.5)" sheetId="4" r:id="rId4"/>
    <sheet name="ФХД (стр.6)" sheetId="5" r:id="rId5"/>
  </sheets>
  <definedNames>
    <definedName name="IS_DOCUMENT" localSheetId="0">'ФХД (стр.1)'!$A$45</definedName>
    <definedName name="IS_DOCUMENT" localSheetId="1">'ФХД (стр.2)'!$A$24</definedName>
    <definedName name="IS_DOCUMENT" localSheetId="2">'ФХД (стр.3-4)'!$A$70</definedName>
    <definedName name="IS_DOCUMENT" localSheetId="3">'ФХД (стр.5)'!$A$11</definedName>
    <definedName name="IS_DOCUMENT" localSheetId="4">'ФХД (стр.6)'!$A$23</definedName>
    <definedName name="LAST_CELL" localSheetId="0">'ФХД (стр.1)'!$EW$44</definedName>
    <definedName name="LAST_CELL" localSheetId="1">'ФХД (стр.2)'!$C$23</definedName>
    <definedName name="LAST_CELL" localSheetId="2">'ФХД (стр.3-4)'!$AB$69</definedName>
    <definedName name="LAST_CELL" localSheetId="3">'ФХД (стр.5)'!$L$10</definedName>
    <definedName name="LAST_CELL" localSheetId="4">'ФХД (стр.6)'!$C$22</definedName>
  </definedNames>
  <calcPr calcId="124519"/>
</workbook>
</file>

<file path=xl/calcChain.xml><?xml version="1.0" encoding="utf-8"?>
<calcChain xmlns="http://schemas.openxmlformats.org/spreadsheetml/2006/main">
  <c r="L12" i="4"/>
  <c r="K12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<sst xmlns="http://schemas.openxmlformats.org/spreadsheetml/2006/main" count="470" uniqueCount="192">
  <si>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</si>
  <si>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</si>
  <si>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</si>
  <si>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</si>
  <si>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</si>
  <si>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</si>
  <si>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План финансово-хозяйственной деятельности</t>
  </si>
  <si>
    <t>на 2019 год и плановый период 2020 и 2021 годов</t>
  </si>
  <si>
    <t>КОДЫ</t>
  </si>
  <si>
    <t>Форма по КФД</t>
  </si>
  <si>
    <t>Дата</t>
  </si>
  <si>
    <t>Наименование государственного</t>
  </si>
  <si>
    <t>по ОКПО</t>
  </si>
  <si>
    <t>бюджетного учреждения</t>
  </si>
  <si>
    <t>по РУБП/НУБП</t>
  </si>
  <si>
    <t>(подразделения)</t>
  </si>
  <si>
    <t>ИНН/КПП</t>
  </si>
  <si>
    <t>по ОКВ</t>
  </si>
  <si>
    <t>643</t>
  </si>
  <si>
    <t>Единица измерения: руб.</t>
  </si>
  <si>
    <t>по ОКЕИ</t>
  </si>
  <si>
    <t>383</t>
  </si>
  <si>
    <t>17</t>
  </si>
  <si>
    <t>Октября</t>
  </si>
  <si>
    <t>2019</t>
  </si>
  <si>
    <t>Муниципальное бюджетное дошкольное образовательное учреждение "Нововасюганский детский сад N23"</t>
  </si>
  <si>
    <t>7006005142/700601001</t>
  </si>
  <si>
    <t>17.10.2019</t>
  </si>
  <si>
    <t>Наименование органа, осуществляющего</t>
  </si>
  <si>
    <t>функции и полномочия учредителя</t>
  </si>
  <si>
    <t>Адрес фактического местонахождения</t>
  </si>
  <si>
    <t>государственного бюджетного</t>
  </si>
  <si>
    <t>учреждения (подразделения)</t>
  </si>
  <si>
    <t>Сведения о деятельности государственного бюджетного учреждения</t>
  </si>
  <si>
    <t>1.1. Цели деятельности государственного бюджетного учреждения (подразделения):</t>
  </si>
  <si>
    <t>1.2. Виды деятельности государственного бюджетного учреждения (подразделения):</t>
  </si>
  <si>
    <t>1.3. Перечень услуг (работ), осуществляемых в том числе и за плату:</t>
  </si>
  <si>
    <t>1.4. Общая балансовая стоимость недвижимого государственного (муниципального) имущества:</t>
  </si>
  <si>
    <t>1.5. Общая балансовая стоимость движимого государственного (муниципального) имущества:</t>
  </si>
  <si>
    <t>1.6. Иная информация по решению органа, осуществляющего функции и полномочия учредителя:</t>
  </si>
  <si>
    <t>Управление образования, опеки и попечительства муниципального образования "Каргасокский район"</t>
  </si>
  <si>
    <t>636740, Томская обл., Каргасокский р-н, с. Новый Васюган, ул. Нефтеразведчиков, 1</t>
  </si>
  <si>
    <t>Таблица 1</t>
  </si>
  <si>
    <t>Показатели финансового состояния учреждения (подразделения)</t>
  </si>
  <si>
    <t>N п/п</t>
  </si>
  <si>
    <t>Наименование показателя</t>
  </si>
  <si>
    <t>Сумма, тыс. руб.</t>
  </si>
  <si>
    <t>Нефинансовые активы, всего:</t>
  </si>
  <si>
    <t>из них:
недвижимое имущество, всего:</t>
  </si>
  <si>
    <t>в том числе: остаточная стоимость</t>
  </si>
  <si>
    <t>особо ценное движимое имущество, всего:</t>
  </si>
  <si>
    <t>Финансовые активы, всего:</t>
  </si>
  <si>
    <t>из них: 
денежные средства учреждения, всего</t>
  </si>
  <si>
    <t>в том числе:
денежные средства учреждения на счетах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</si>
  <si>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</si>
  <si>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</si>
  <si>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</si>
  <si>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</si>
  <si>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</si>
  <si>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>из них:
долговые обязательства</t>
  </si>
  <si>
    <t>кредиторская задолженность:</t>
  </si>
  <si>
    <t>в том числе:
просроченная кредиторская задолженность</t>
  </si>
  <si>
    <t xml:space="preserve">Показатели по поступлениям и выплатам учреждения (подразделения) на </t>
  </si>
  <si>
    <t>Таблица 2</t>
  </si>
  <si>
    <t>17 Октября 2019 г.</t>
  </si>
  <si>
    <t>Код строки</t>
  </si>
  <si>
    <t>Код по бюджетной классификации Российской Федерации</t>
  </si>
  <si>
    <t>Код субсидии</t>
  </si>
  <si>
    <t>КВФО</t>
  </si>
  <si>
    <t>Отраслевой код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</si>
  <si>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</si>
  <si>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</si>
  <si>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</si>
  <si>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</si>
  <si>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</si>
  <si>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субсидии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</si>
  <si>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</si>
  <si>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</si>
  <si>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</si>
  <si>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</si>
  <si>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</si>
  <si>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всего</t>
  </si>
  <si>
    <t>из них гранты</t>
  </si>
  <si>
    <t>Средства от платы за присмотр и уход за детьми</t>
  </si>
  <si>
    <t>131</t>
  </si>
  <si>
    <t>90621980400000000000</t>
  </si>
  <si>
    <t>2</t>
  </si>
  <si>
    <t>00000000000000000</t>
  </si>
  <si>
    <t>Субсидия на выполнение муниципального задания учреждениям образования</t>
  </si>
  <si>
    <t>90601901200000000000</t>
  </si>
  <si>
    <t>4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</si>
  <si>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</si>
  <si>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90601941000000000000</t>
  </si>
  <si>
    <t>Субсидия из резервного фонда непредвиденных расходов Администрации Томской области</t>
  </si>
  <si>
    <t>152</t>
  </si>
  <si>
    <t>90611947900000000000</t>
  </si>
  <si>
    <t>5</t>
  </si>
  <si>
    <t>Субсидия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пед. работников муниципальных учреждений по дошкольному образованию</t>
  </si>
  <si>
    <t>90611945700000000000</t>
  </si>
  <si>
    <t>Субсидия на компенсацию расходов на проезд и провоз багажа работникам к месту использования отпуска и обратно.</t>
  </si>
  <si>
    <t>90611962800000000000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</si>
  <si>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.</t>
  </si>
  <si>
    <t>90611941000000000000</t>
  </si>
  <si>
    <t>Субсидия на обеспечение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</si>
  <si>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90611944800000000000</t>
  </si>
  <si>
    <t>Субсидия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</t>
  </si>
  <si>
    <t>90611941100000000000</t>
  </si>
  <si>
    <t>Субсидия на укрепление материально-технической базы учреждений образования.</t>
  </si>
  <si>
    <t>90611962600000000000</t>
  </si>
  <si>
    <t>Субсидия учреждению образования на проведение и участие в различных мероприятиях.</t>
  </si>
  <si>
    <t>90611961600000000000</t>
  </si>
  <si>
    <t>Субсидия на увеличение основных средств учреждениям образования.</t>
  </si>
  <si>
    <t>162</t>
  </si>
  <si>
    <t>90611961400000000000</t>
  </si>
  <si>
    <t>Заработная плата</t>
  </si>
  <si>
    <t>111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</si>
  <si>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</si>
  <si>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</si>
  <si>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</si>
  <si>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112</t>
  </si>
  <si>
    <t>Услуги связи</t>
  </si>
  <si>
    <t>244</t>
  </si>
  <si>
    <t>90601901200000000005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</si>
  <si>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</si>
  <si>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</si>
  <si>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</si>
  <si>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</si>
  <si>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Услуги, работы для целей капитальных вложений</t>
  </si>
  <si>
    <t>Социальные пособия и компенсации персоналу в денежной форме</t>
  </si>
  <si>
    <t>Налоги, пошлины,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</si>
  <si>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</si>
  <si>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</si>
  <si>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</si>
  <si>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</si>
  <si>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основных средств</t>
  </si>
  <si>
    <t>Увеличение стоимости продуктов питания</t>
  </si>
  <si>
    <t>90621980400000000005</t>
  </si>
  <si>
    <t>Увеличение стоимости строительных материалов</t>
  </si>
  <si>
    <t>Увеличение стоимости прочих оборотных запасов (материалов)</t>
  </si>
  <si>
    <t>90601941000000000005</t>
  </si>
  <si>
    <t>Прочие выплаты</t>
  </si>
  <si>
    <t>Остаток средств на начало года</t>
  </si>
  <si>
    <t>500</t>
  </si>
  <si>
    <t>Таблица 2.1</t>
  </si>
  <si>
    <t>Показатели выплат по расходам на закупку товаров, работ, услуг учреждения (подразделения) на</t>
  </si>
  <si>
    <t>Год начала закупки</t>
  </si>
  <si>
    <t>Сумма выплат по расходам на закупку товаров, работ и услуг, руб (с точностью до двух знаков после запятой - 0,00</t>
  </si>
  <si>
    <t>всего на закупки</t>
  </si>
  <si>
    <t>в соответствии с Федеральным законом от 5 апреля 2013 г. N 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</si>
  <si>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 223-ФЗ "О закупках товаров, работ, услуг отдельными видами юридических лиц"</t>
  </si>
  <si>
    <t>на 2019 г.
очередной 
финансовый 
год</t>
  </si>
  <si>
    <t>на 2020 г.
 1-й год 
планового 
периода</t>
  </si>
  <si>
    <t>на 2021 г.
 2-й год 
планового 
периода</t>
  </si>
  <si>
    <t>Выплаты всего</t>
  </si>
  <si>
    <t>Таблица 3</t>
  </si>
  <si>
    <t xml:space="preserve">Сведения о средствах, поступающих во временное распоряжение учреждения </t>
  </si>
  <si>
    <t>(очередной финансовый год)</t>
  </si>
  <si>
    <t>Сумма (руб, с точностью до двух знаков после запятой - 0,00)</t>
  </si>
  <si>
    <t>010</t>
  </si>
  <si>
    <t>Остаток средств на конец года</t>
  </si>
  <si>
    <t>020</t>
  </si>
  <si>
    <t>Поступление</t>
  </si>
  <si>
    <t>030</t>
  </si>
  <si>
    <t>на 17 Октября 2019 г.</t>
  </si>
  <si>
    <t>Выбытие</t>
  </si>
  <si>
    <t>040</t>
  </si>
  <si>
    <t>Таблица 4</t>
  </si>
  <si>
    <t>Справочная информация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</si>
  <si>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</si>
  <si>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</si>
  <si>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</si>
  <si>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>на 01.10.2019г.</t>
  </si>
  <si>
    <t xml:space="preserve">Заместитель начальника по финансово-экономическим вопросам </t>
  </si>
  <si>
    <t>О.В. Коньшина</t>
  </si>
  <si>
    <t xml:space="preserve"> релезация образовательных программ дошкольного образования; присмотр и уход за воспитанниками в возрасте от двух месяцев до прекращения образовательных отношений. </t>
  </si>
  <si>
    <t>предоставление дошкольного образования, осуществление деятельности по присмотру и уходу за детьми в дневное время.</t>
  </si>
  <si>
    <t>предоставление дошкольного образования</t>
  </si>
  <si>
    <t>в том числе: на оплату контрактов заключеных до начала очередного финансового года</t>
  </si>
  <si>
    <t>1001</t>
  </si>
  <si>
    <t>х</t>
  </si>
  <si>
    <t>на закупку товаров работ, услуг по году начала закупки</t>
  </si>
  <si>
    <t>2001</t>
  </si>
  <si>
    <t>Сумма (руб)</t>
  </si>
  <si>
    <t>25 438 396.19</t>
  </si>
  <si>
    <t>Заведующий</t>
  </si>
  <si>
    <t xml:space="preserve">Т.Г. Медведь </t>
  </si>
  <si>
    <t>Главный экономист</t>
  </si>
  <si>
    <t xml:space="preserve">Н.В. Ластовец </t>
  </si>
  <si>
    <t>Главный бухгалтер</t>
  </si>
  <si>
    <t xml:space="preserve">Л.В. Цехмейструк </t>
  </si>
  <si>
    <t>Исполнитель</t>
  </si>
  <si>
    <t xml:space="preserve">М.Г.Бочкарев </t>
  </si>
</sst>
</file>

<file path=xl/styles.xml><?xml version="1.0" encoding="utf-8"?>
<styleSheet xmlns="http://schemas.openxmlformats.org/spreadsheetml/2006/main">
  <numFmts count="2">
    <numFmt numFmtId="171" formatCode="_(* #,##0.00_);_(* \(#,##0.00\);_(* &quot;-&quot;??_);_(@_)"/>
    <numFmt numFmtId="172" formatCode="?"/>
  </numFmts>
  <fonts count="14">
    <font>
      <sz val="10"/>
      <name val="Arial"/>
    </font>
    <font>
      <sz val="10"/>
      <name val="Arial"/>
    </font>
    <font>
      <sz val="11"/>
      <name val="Times New Roman"/>
    </font>
    <font>
      <sz val="9"/>
      <name val="Times New Roman"/>
    </font>
    <font>
      <b/>
      <sz val="13"/>
      <name val="Times New Roman"/>
    </font>
    <font>
      <b/>
      <sz val="11"/>
      <name val="Times New Roman"/>
    </font>
    <font>
      <sz val="10"/>
      <name val="Arial Cyr"/>
    </font>
    <font>
      <sz val="10"/>
      <name val="Times New Roman"/>
    </font>
    <font>
      <b/>
      <sz val="10"/>
      <name val="Times New Roman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/>
    </xf>
    <xf numFmtId="49" fontId="2" fillId="0" borderId="0" xfId="0" applyNumberFormat="1" applyFont="1" applyBorder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5" fillId="0" borderId="0" xfId="0" applyNumberFormat="1" applyFont="1" applyBorder="1" applyAlignment="1" applyProtection="1">
      <alignment horizontal="center"/>
    </xf>
    <xf numFmtId="0" fontId="2" fillId="0" borderId="5" xfId="0" applyFont="1" applyBorder="1" applyAlignment="1" applyProtection="1"/>
    <xf numFmtId="0" fontId="2" fillId="0" borderId="0" xfId="0" applyFont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0" fontId="7" fillId="0" borderId="0" xfId="0" applyFont="1" applyBorder="1" applyAlignment="1" applyProtection="1">
      <alignment horizontal="right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justify" vertical="center" wrapText="1"/>
    </xf>
    <xf numFmtId="0" fontId="7" fillId="0" borderId="8" xfId="0" applyFont="1" applyBorder="1" applyAlignment="1" applyProtection="1">
      <alignment vertical="center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2" fontId="7" fillId="0" borderId="8" xfId="0" applyNumberFormat="1" applyFont="1" applyBorder="1" applyAlignment="1" applyProtection="1">
      <alignment horizontal="right" vertical="top" wrapText="1"/>
    </xf>
    <xf numFmtId="172" fontId="7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center" vertical="top" wrapText="1"/>
    </xf>
    <xf numFmtId="2" fontId="8" fillId="0" borderId="8" xfId="0" applyNumberFormat="1" applyFont="1" applyBorder="1" applyAlignment="1" applyProtection="1">
      <alignment horizontal="right" vertical="top" wrapText="1"/>
    </xf>
    <xf numFmtId="49" fontId="7" fillId="0" borderId="0" xfId="0" applyNumberFormat="1" applyFont="1" applyBorder="1" applyAlignment="1" applyProtection="1"/>
    <xf numFmtId="49" fontId="7" fillId="0" borderId="8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2" fontId="7" fillId="0" borderId="0" xfId="0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justify" vertical="center" wrapText="1"/>
    </xf>
    <xf numFmtId="49" fontId="7" fillId="0" borderId="0" xfId="0" applyNumberFormat="1" applyFont="1" applyBorder="1" applyAlignment="1" applyProtection="1">
      <alignment horizontal="justify" vertical="center" wrapText="1"/>
    </xf>
    <xf numFmtId="2" fontId="7" fillId="0" borderId="0" xfId="0" applyNumberFormat="1" applyFont="1" applyBorder="1" applyAlignment="1" applyProtection="1">
      <alignment horizontal="justify" vertical="center" wrapText="1"/>
    </xf>
    <xf numFmtId="0" fontId="3" fillId="0" borderId="0" xfId="0" applyFont="1" applyBorder="1" applyAlignment="1" applyProtection="1">
      <alignment horizontal="center" vertical="top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top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2" xfId="0" applyNumberFormat="1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2" fontId="9" fillId="0" borderId="8" xfId="0" applyNumberFormat="1" applyFont="1" applyBorder="1" applyAlignment="1" applyProtection="1">
      <alignment horizontal="center" vertical="center" wrapText="1"/>
    </xf>
    <xf numFmtId="2" fontId="7" fillId="0" borderId="8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wrapText="1"/>
    </xf>
    <xf numFmtId="0" fontId="11" fillId="0" borderId="0" xfId="0" applyFont="1" applyBorder="1" applyAlignment="1" applyProtection="1">
      <alignment horizontal="center" vertical="top" wrapText="1"/>
    </xf>
    <xf numFmtId="0" fontId="10" fillId="0" borderId="1" xfId="0" applyFont="1" applyBorder="1" applyAlignment="1" applyProtection="1">
      <alignment horizontal="center"/>
    </xf>
    <xf numFmtId="0" fontId="10" fillId="0" borderId="0" xfId="0" applyFont="1" applyBorder="1" applyAlignment="1" applyProtection="1"/>
    <xf numFmtId="0" fontId="12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left" vertical="top"/>
    </xf>
    <xf numFmtId="0" fontId="10" fillId="0" borderId="0" xfId="0" applyFont="1" applyBorder="1" applyAlignment="1" applyProtection="1">
      <alignment horizontal="justify"/>
    </xf>
    <xf numFmtId="0" fontId="10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/>
    </xf>
    <xf numFmtId="49" fontId="13" fillId="0" borderId="8" xfId="0" applyNumberFormat="1" applyFont="1" applyBorder="1" applyAlignment="1" applyProtection="1">
      <alignment horizontal="left" vertical="top" wrapText="1"/>
    </xf>
    <xf numFmtId="49" fontId="13" fillId="0" borderId="8" xfId="0" applyNumberFormat="1" applyFont="1" applyBorder="1" applyAlignment="1" applyProtection="1">
      <alignment horizontal="center" vertical="top" wrapText="1"/>
    </xf>
    <xf numFmtId="2" fontId="13" fillId="0" borderId="8" xfId="0" applyNumberFormat="1" applyFont="1" applyBorder="1" applyAlignment="1" applyProtection="1">
      <alignment horizontal="center" vertical="center" wrapText="1"/>
    </xf>
    <xf numFmtId="2" fontId="13" fillId="2" borderId="8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171" fontId="13" fillId="0" borderId="8" xfId="1" applyFont="1" applyBorder="1" applyAlignment="1" applyProtection="1">
      <alignment horizontal="center" vertical="center" wrapText="1"/>
    </xf>
    <xf numFmtId="2" fontId="13" fillId="0" borderId="8" xfId="0" applyNumberFormat="1" applyFont="1" applyBorder="1" applyAlignment="1" applyProtection="1">
      <alignment horizontal="justify" vertical="center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W44"/>
  <sheetViews>
    <sheetView tabSelected="1" zoomScale="90" workbookViewId="0">
      <selection activeCell="EX41" sqref="EX41"/>
    </sheetView>
  </sheetViews>
  <sheetFormatPr defaultRowHeight="12.75" customHeight="1"/>
  <cols>
    <col min="1" max="153" width="0.85546875" customWidth="1"/>
  </cols>
  <sheetData>
    <row r="1" spans="1:15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</row>
    <row r="2" spans="1:15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87" t="s">
        <v>0</v>
      </c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  <c r="DK2" s="87"/>
      <c r="DL2" s="87"/>
      <c r="DM2" s="87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7"/>
      <c r="EJ2" s="87"/>
      <c r="EK2" s="87"/>
      <c r="EL2" s="87"/>
      <c r="EM2" s="87"/>
      <c r="EN2" s="87"/>
      <c r="EO2" s="87"/>
      <c r="EP2" s="87"/>
      <c r="EQ2" s="87"/>
      <c r="ER2" s="87"/>
      <c r="ES2" s="87"/>
      <c r="ET2" s="87"/>
      <c r="EU2" s="87"/>
      <c r="EV2" s="87"/>
      <c r="EW2" s="87"/>
    </row>
    <row r="3" spans="1:153" ht="35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88" t="s">
        <v>172</v>
      </c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</row>
    <row r="4" spans="1:153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89" t="s">
        <v>1</v>
      </c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</row>
    <row r="5" spans="1:153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1"/>
      <c r="DS5" s="91"/>
      <c r="DT5" s="90" t="s">
        <v>173</v>
      </c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</row>
    <row r="6" spans="1:153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45" t="s">
        <v>2</v>
      </c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2"/>
      <c r="DS6" s="2"/>
      <c r="DT6" s="45" t="s">
        <v>3</v>
      </c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</row>
    <row r="7" spans="1:153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3" t="s">
        <v>4</v>
      </c>
      <c r="DG7" s="46"/>
      <c r="DH7" s="46"/>
      <c r="DI7" s="46"/>
      <c r="DJ7" s="46"/>
      <c r="DK7" s="1" t="s">
        <v>4</v>
      </c>
      <c r="DL7" s="1"/>
      <c r="DM7" s="1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7">
        <v>20</v>
      </c>
      <c r="EG7" s="47"/>
      <c r="EH7" s="47"/>
      <c r="EI7" s="47"/>
      <c r="EJ7" s="48"/>
      <c r="EK7" s="48"/>
      <c r="EL7" s="48"/>
      <c r="EM7" s="48"/>
      <c r="EN7" s="1" t="s">
        <v>5</v>
      </c>
      <c r="EO7" s="1"/>
      <c r="EP7" s="1"/>
      <c r="EQ7" s="1"/>
      <c r="ER7" s="1"/>
      <c r="ES7" s="1"/>
      <c r="ET7" s="1"/>
      <c r="EU7" s="1"/>
      <c r="EV7" s="1"/>
      <c r="EW7" s="1"/>
    </row>
    <row r="8" spans="1:153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4"/>
      <c r="ES8" s="1"/>
      <c r="ET8" s="1"/>
      <c r="EU8" s="1"/>
      <c r="EV8" s="1"/>
      <c r="EW8" s="1"/>
    </row>
    <row r="9" spans="1:153" ht="16.5" customHeight="1">
      <c r="A9" s="49" t="s">
        <v>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</row>
    <row r="10" spans="1:153" ht="16.5" customHeight="1">
      <c r="A10" s="49" t="s">
        <v>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</row>
    <row r="11" spans="1:153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</row>
    <row r="12" spans="1:153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50" t="s">
        <v>8</v>
      </c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</row>
    <row r="13" spans="1:153" ht="14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3"/>
      <c r="CN13" s="1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3" t="s">
        <v>9</v>
      </c>
      <c r="EG13" s="1"/>
      <c r="EH13" s="51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3"/>
    </row>
    <row r="14" spans="1:153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7"/>
      <c r="AK14" s="8"/>
      <c r="AL14" s="9"/>
      <c r="AM14" s="9"/>
      <c r="AN14" s="9"/>
      <c r="AO14" s="9"/>
      <c r="AP14" s="7"/>
      <c r="AQ14" s="7"/>
      <c r="AR14" s="7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1"/>
      <c r="BG14" s="8" t="s">
        <v>4</v>
      </c>
      <c r="BH14" s="54" t="s">
        <v>22</v>
      </c>
      <c r="BI14" s="54"/>
      <c r="BJ14" s="54"/>
      <c r="BK14" s="54"/>
      <c r="BL14" s="7" t="s">
        <v>4</v>
      </c>
      <c r="BM14" s="7"/>
      <c r="BN14" s="7"/>
      <c r="BO14" s="54" t="s">
        <v>23</v>
      </c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7"/>
      <c r="CH14" s="55" t="s">
        <v>24</v>
      </c>
      <c r="CI14" s="55"/>
      <c r="CJ14" s="55"/>
      <c r="CK14" s="55"/>
      <c r="CL14" s="55"/>
      <c r="CM14" s="55"/>
      <c r="CN14" s="55"/>
      <c r="CO14" s="7" t="s">
        <v>5</v>
      </c>
      <c r="CP14" s="7"/>
      <c r="CQ14" s="7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5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3" t="s">
        <v>10</v>
      </c>
      <c r="EG14" s="1"/>
      <c r="EH14" s="51" t="s">
        <v>27</v>
      </c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3"/>
    </row>
    <row r="15" spans="1:153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8"/>
      <c r="BH15" s="9"/>
      <c r="BI15" s="9"/>
      <c r="BJ15" s="9"/>
      <c r="BK15" s="9"/>
      <c r="BL15" s="7"/>
      <c r="BM15" s="7"/>
      <c r="BN15" s="7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7"/>
      <c r="CH15" s="7"/>
      <c r="CI15" s="7"/>
      <c r="CJ15" s="7"/>
      <c r="CK15" s="9"/>
      <c r="CL15" s="9"/>
      <c r="CM15" s="9"/>
      <c r="CN15" s="9"/>
      <c r="CO15" s="7"/>
      <c r="CP15" s="7"/>
      <c r="CQ15" s="7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5"/>
      <c r="DS15" s="5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3"/>
      <c r="EG15" s="1"/>
      <c r="EH15" s="51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3"/>
    </row>
    <row r="16" spans="1:153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5"/>
      <c r="BZ16" s="5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3"/>
      <c r="CN16" s="1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5"/>
      <c r="DS16" s="5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3"/>
      <c r="EG16" s="1"/>
      <c r="EH16" s="51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3"/>
    </row>
    <row r="17" spans="1:153" ht="14.45" customHeight="1">
      <c r="A17" s="10" t="s">
        <v>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56" t="s">
        <v>25</v>
      </c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1"/>
      <c r="DR17" s="5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3" t="s">
        <v>12</v>
      </c>
      <c r="EG17" s="1"/>
      <c r="EH17" s="51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3"/>
    </row>
    <row r="18" spans="1:153" ht="14.45" customHeight="1">
      <c r="A18" s="10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8"/>
      <c r="V18" s="12"/>
      <c r="W18" s="12"/>
      <c r="X18" s="12"/>
      <c r="Y18" s="12"/>
      <c r="Z18" s="7"/>
      <c r="AA18" s="7"/>
      <c r="AB18" s="7"/>
      <c r="AC18" s="1"/>
      <c r="AD18" s="1"/>
      <c r="AE18" s="1"/>
      <c r="AF18" s="1"/>
      <c r="AG18" s="1"/>
      <c r="AH18" s="1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1" t="s">
        <v>14</v>
      </c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3"/>
      <c r="EH18" s="57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9"/>
    </row>
    <row r="19" spans="1:153" ht="14.45" customHeight="1">
      <c r="A19" s="10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1"/>
      <c r="DR19" s="5"/>
      <c r="DS19" s="5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4"/>
      <c r="EG19" s="1"/>
      <c r="EH19" s="51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3"/>
    </row>
    <row r="20" spans="1:153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"/>
      <c r="BU20" s="1"/>
      <c r="BV20" s="1"/>
      <c r="BW20" s="1"/>
      <c r="BX20" s="1"/>
      <c r="BY20" s="5"/>
      <c r="BZ20" s="5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3"/>
      <c r="CN20" s="1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5"/>
      <c r="DS20" s="5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3"/>
      <c r="EG20" s="1"/>
      <c r="EH20" s="60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2"/>
    </row>
    <row r="21" spans="1:153" ht="15">
      <c r="A21" s="16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63" t="s">
        <v>26</v>
      </c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7"/>
      <c r="CN21" s="16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8" t="s">
        <v>17</v>
      </c>
      <c r="EG21" s="16"/>
      <c r="EH21" s="64" t="s">
        <v>18</v>
      </c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6"/>
    </row>
    <row r="22" spans="1:153" ht="15">
      <c r="A22" s="19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8"/>
      <c r="CN22" s="16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8" t="s">
        <v>20</v>
      </c>
      <c r="EG22" s="16"/>
      <c r="EH22" s="64" t="s">
        <v>21</v>
      </c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6"/>
    </row>
    <row r="23" spans="1:153" ht="15">
      <c r="A23" s="19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9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ht="14.45" customHeight="1">
      <c r="A24" s="10" t="s">
        <v>28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56" t="s">
        <v>40</v>
      </c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</row>
    <row r="25" spans="1:153" ht="14.45" customHeight="1">
      <c r="A25" s="10" t="s">
        <v>29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</row>
    <row r="26" spans="1:153" ht="15">
      <c r="A26" s="1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22"/>
      <c r="CP26" s="22"/>
      <c r="CQ26" s="22"/>
      <c r="CR26" s="22"/>
      <c r="CS26" s="22"/>
      <c r="CT26" s="22"/>
      <c r="CU26" s="22"/>
      <c r="CV26" s="22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</row>
    <row r="27" spans="1:153" ht="14.45" customHeight="1">
      <c r="A27" s="10" t="s">
        <v>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56" t="s">
        <v>41</v>
      </c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</row>
    <row r="28" spans="1:153" ht="14.45" customHeight="1">
      <c r="A28" s="10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</row>
    <row r="29" spans="1:153" ht="14.45" customHeight="1">
      <c r="A29" s="10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</row>
    <row r="30" spans="1:153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</row>
    <row r="31" spans="1:153" ht="14.25">
      <c r="A31" s="92" t="s">
        <v>33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</row>
    <row r="32" spans="1:153" ht="14.25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93"/>
      <c r="CW32" s="93"/>
      <c r="CX32" s="93"/>
      <c r="CY32" s="93"/>
      <c r="CZ32" s="93"/>
      <c r="DA32" s="93"/>
      <c r="DB32" s="93"/>
      <c r="DC32" s="93"/>
      <c r="DD32" s="93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</row>
    <row r="33" spans="1:153" ht="15">
      <c r="A33" s="94" t="s">
        <v>34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95"/>
      <c r="CV33" s="95"/>
      <c r="CW33" s="95"/>
      <c r="CX33" s="95"/>
      <c r="CY33" s="95"/>
      <c r="CZ33" s="95"/>
      <c r="DA33" s="95"/>
      <c r="DB33" s="95"/>
      <c r="DC33" s="95"/>
      <c r="DD33" s="95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</row>
    <row r="34" spans="1:153" ht="33.75" customHeight="1">
      <c r="A34" s="96" t="s">
        <v>174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96"/>
      <c r="DD34" s="96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</row>
    <row r="35" spans="1:153" ht="15">
      <c r="A35" s="94" t="s">
        <v>35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</row>
    <row r="36" spans="1:153" ht="32.25" customHeight="1">
      <c r="A36" s="96" t="s">
        <v>175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6"/>
      <c r="CW36" s="96"/>
      <c r="CX36" s="96"/>
      <c r="CY36" s="96"/>
      <c r="CZ36" s="96"/>
      <c r="DA36" s="96"/>
      <c r="DB36" s="96"/>
      <c r="DC36" s="96"/>
      <c r="DD36" s="96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</row>
    <row r="37" spans="1:153" ht="15">
      <c r="A37" s="94" t="s">
        <v>36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</row>
    <row r="38" spans="1:153" ht="15">
      <c r="A38" s="96" t="s">
        <v>176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</row>
    <row r="39" spans="1:153" ht="15">
      <c r="A39" s="94" t="s">
        <v>37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</row>
    <row r="40" spans="1:153" ht="15">
      <c r="A40" s="96">
        <v>5529.53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</row>
    <row r="41" spans="1:153" ht="15">
      <c r="A41" s="94" t="s">
        <v>38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</row>
    <row r="42" spans="1:153" ht="15">
      <c r="A42" s="96">
        <v>7520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</row>
    <row r="43" spans="1:153" ht="15">
      <c r="A43" s="94" t="s">
        <v>39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</row>
    <row r="44" spans="1:153" ht="15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</row>
  </sheetData>
  <mergeCells count="38">
    <mergeCell ref="A44:DD44"/>
    <mergeCell ref="A31:DD31"/>
    <mergeCell ref="A34:DD34"/>
    <mergeCell ref="A36:DD36"/>
    <mergeCell ref="A38:DD38"/>
    <mergeCell ref="A40:DD40"/>
    <mergeCell ref="A42:DD42"/>
    <mergeCell ref="EH20:EW20"/>
    <mergeCell ref="AI21:BW21"/>
    <mergeCell ref="EH21:EW21"/>
    <mergeCell ref="EH22:EW22"/>
    <mergeCell ref="AS24:EW25"/>
    <mergeCell ref="AS27:EW29"/>
    <mergeCell ref="EH15:EW15"/>
    <mergeCell ref="EH16:EW16"/>
    <mergeCell ref="AI17:DP19"/>
    <mergeCell ref="EH17:EW17"/>
    <mergeCell ref="EH18:EW18"/>
    <mergeCell ref="EH19:EW19"/>
    <mergeCell ref="EH12:EW12"/>
    <mergeCell ref="EH13:EW13"/>
    <mergeCell ref="BH14:BK14"/>
    <mergeCell ref="BO14:CF14"/>
    <mergeCell ref="CH14:CN14"/>
    <mergeCell ref="EH14:EW14"/>
    <mergeCell ref="DG7:DJ7"/>
    <mergeCell ref="DN7:EE7"/>
    <mergeCell ref="EF7:EI7"/>
    <mergeCell ref="EJ7:EM7"/>
    <mergeCell ref="A9:EW9"/>
    <mergeCell ref="A10:EW10"/>
    <mergeCell ref="CX2:EW2"/>
    <mergeCell ref="CX3:EW3"/>
    <mergeCell ref="CX4:EW4"/>
    <mergeCell ref="CX5:DQ5"/>
    <mergeCell ref="DT5:EW5"/>
    <mergeCell ref="CX6:DQ6"/>
    <mergeCell ref="DT6:EW6"/>
  </mergeCells>
  <pageMargins left="0.7" right="0.7" top="0.75" bottom="0.75" header="0.3" footer="0.3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B3" sqref="B3:C3"/>
    </sheetView>
  </sheetViews>
  <sheetFormatPr defaultRowHeight="12.75" customHeight="1"/>
  <cols>
    <col min="1" max="1" width="6.28515625" customWidth="1"/>
    <col min="2" max="2" width="62.42578125" customWidth="1"/>
    <col min="3" max="3" width="26.28515625" customWidth="1"/>
  </cols>
  <sheetData>
    <row r="1" spans="1:3" ht="12.75" customHeight="1">
      <c r="A1" s="25"/>
      <c r="B1" s="25"/>
      <c r="C1" s="26" t="s">
        <v>42</v>
      </c>
    </row>
    <row r="2" spans="1:3" ht="14.25" customHeight="1">
      <c r="A2" s="25"/>
      <c r="B2" s="68" t="s">
        <v>43</v>
      </c>
      <c r="C2" s="68"/>
    </row>
    <row r="3" spans="1:3" ht="14.25" customHeight="1">
      <c r="A3" s="25"/>
      <c r="B3" s="23" t="s">
        <v>171</v>
      </c>
      <c r="C3" s="23"/>
    </row>
    <row r="4" spans="1:3" ht="12.75" customHeight="1">
      <c r="A4" s="25"/>
      <c r="B4" s="25"/>
      <c r="C4" s="25"/>
    </row>
    <row r="5" spans="1:3" ht="12.75" customHeight="1">
      <c r="A5" s="27" t="s">
        <v>44</v>
      </c>
      <c r="B5" s="27" t="s">
        <v>45</v>
      </c>
      <c r="C5" s="27" t="s">
        <v>46</v>
      </c>
    </row>
    <row r="6" spans="1:3" ht="12.75" customHeight="1">
      <c r="A6" s="27">
        <v>1</v>
      </c>
      <c r="B6" s="27">
        <v>2</v>
      </c>
      <c r="C6" s="27">
        <v>3</v>
      </c>
    </row>
    <row r="7" spans="1:3" ht="12.75" customHeight="1">
      <c r="A7" s="28"/>
      <c r="B7" s="29" t="s">
        <v>47</v>
      </c>
      <c r="C7" s="85">
        <v>13228.71</v>
      </c>
    </row>
    <row r="8" spans="1:3" ht="25.5" customHeight="1">
      <c r="A8" s="29"/>
      <c r="B8" s="29" t="s">
        <v>48</v>
      </c>
      <c r="C8" s="86">
        <v>5529.53</v>
      </c>
    </row>
    <row r="9" spans="1:3" ht="12.75" customHeight="1">
      <c r="A9" s="28"/>
      <c r="B9" s="29" t="s">
        <v>49</v>
      </c>
      <c r="C9" s="86"/>
    </row>
    <row r="10" spans="1:3" ht="12.75" customHeight="1">
      <c r="A10" s="28"/>
      <c r="B10" s="29" t="s">
        <v>50</v>
      </c>
      <c r="C10" s="86">
        <v>6666.71</v>
      </c>
    </row>
    <row r="11" spans="1:3" ht="12.75" customHeight="1">
      <c r="A11" s="28"/>
      <c r="B11" s="29" t="s">
        <v>49</v>
      </c>
      <c r="C11" s="86">
        <v>1032.47</v>
      </c>
    </row>
    <row r="12" spans="1:3" ht="12.75" customHeight="1">
      <c r="A12" s="28"/>
      <c r="B12" s="29" t="s">
        <v>51</v>
      </c>
      <c r="C12" s="85">
        <v>7452.84</v>
      </c>
    </row>
    <row r="13" spans="1:3" ht="25.5" customHeight="1">
      <c r="A13" s="29"/>
      <c r="B13" s="29" t="s">
        <v>52</v>
      </c>
      <c r="C13" s="86">
        <v>1886.02</v>
      </c>
    </row>
    <row r="14" spans="1:3" ht="25.5" customHeight="1">
      <c r="A14" s="29"/>
      <c r="B14" s="29" t="s">
        <v>53</v>
      </c>
      <c r="C14" s="86">
        <v>1886.02</v>
      </c>
    </row>
    <row r="15" spans="1:3" ht="12.75" customHeight="1">
      <c r="A15" s="28"/>
      <c r="B15" s="28"/>
      <c r="C15" s="86"/>
    </row>
    <row r="16" spans="1:3" ht="25.5" customHeight="1">
      <c r="A16" s="28"/>
      <c r="B16" s="29" t="s">
        <v>54</v>
      </c>
      <c r="C16" s="86"/>
    </row>
    <row r="17" spans="1:3" ht="12.75" customHeight="1">
      <c r="A17" s="28"/>
      <c r="B17" s="29" t="s">
        <v>55</v>
      </c>
      <c r="C17" s="86"/>
    </row>
    <row r="18" spans="1:3" ht="12.75" customHeight="1">
      <c r="A18" s="28"/>
      <c r="B18" s="29" t="s">
        <v>56</v>
      </c>
      <c r="C18" s="86">
        <v>5471.52</v>
      </c>
    </row>
    <row r="19" spans="1:3" ht="12.75" customHeight="1">
      <c r="A19" s="28"/>
      <c r="B19" s="29" t="s">
        <v>57</v>
      </c>
      <c r="C19" s="86">
        <v>95.29</v>
      </c>
    </row>
    <row r="20" spans="1:3" ht="12.75" customHeight="1">
      <c r="A20" s="28"/>
      <c r="B20" s="29" t="s">
        <v>58</v>
      </c>
      <c r="C20" s="85">
        <v>1256.71</v>
      </c>
    </row>
    <row r="21" spans="1:3" ht="25.5" customHeight="1">
      <c r="A21" s="28"/>
      <c r="B21" s="29" t="s">
        <v>59</v>
      </c>
      <c r="C21" s="86"/>
    </row>
    <row r="22" spans="1:3" ht="12.75" customHeight="1">
      <c r="A22" s="28"/>
      <c r="B22" s="29" t="s">
        <v>60</v>
      </c>
      <c r="C22" s="86">
        <v>1256.71</v>
      </c>
    </row>
    <row r="23" spans="1:3" ht="25.5" customHeight="1">
      <c r="A23" s="28"/>
      <c r="B23" s="29" t="s">
        <v>61</v>
      </c>
      <c r="C23" s="86"/>
    </row>
  </sheetData>
  <mergeCells count="1">
    <mergeCell ref="B2:C2"/>
  </mergeCells>
  <pageMargins left="0.7" right="0.7" top="0.75" bottom="0.75" header="0.3" footer="0.3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9"/>
  <sheetViews>
    <sheetView zoomScale="70" workbookViewId="0"/>
  </sheetViews>
  <sheetFormatPr defaultRowHeight="12.75" customHeight="1"/>
  <cols>
    <col min="1" max="1" width="32" customWidth="1"/>
    <col min="2" max="2" width="8.28515625" customWidth="1"/>
    <col min="3" max="3" width="16.7109375" customWidth="1"/>
    <col min="4" max="4" width="20.85546875" customWidth="1"/>
    <col min="5" max="6" width="20.7109375" customWidth="1"/>
    <col min="7" max="7" width="17.85546875" customWidth="1"/>
    <col min="8" max="8" width="20.5703125" customWidth="1"/>
    <col min="9" max="9" width="8.85546875" hidden="1" customWidth="1"/>
    <col min="10" max="10" width="15.42578125" customWidth="1"/>
    <col min="11" max="12" width="13.28515625" customWidth="1"/>
    <col min="13" max="14" width="13" customWidth="1"/>
    <col min="15" max="15" width="17.85546875" customWidth="1"/>
    <col min="16" max="16" width="20.85546875" customWidth="1"/>
    <col min="17" max="17" width="14.42578125" customWidth="1"/>
    <col min="18" max="18" width="12.85546875" customWidth="1"/>
    <col min="19" max="19" width="13.140625" customWidth="1"/>
    <col min="20" max="20" width="8.7109375" customWidth="1"/>
    <col min="21" max="21" width="7.85546875" customWidth="1"/>
    <col min="22" max="22" width="17.85546875" customWidth="1"/>
    <col min="23" max="23" width="20.85546875" customWidth="1"/>
    <col min="24" max="24" width="14.5703125" customWidth="1"/>
    <col min="25" max="25" width="13" customWidth="1"/>
    <col min="26" max="26" width="12.5703125" customWidth="1"/>
    <col min="27" max="27" width="9.5703125" customWidth="1"/>
    <col min="28" max="28" width="7.85546875" customWidth="1"/>
  </cols>
  <sheetData>
    <row r="1" spans="1:28" ht="12.7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 t="s">
        <v>63</v>
      </c>
    </row>
    <row r="2" spans="1:28" ht="14.25" customHeight="1">
      <c r="A2" s="25"/>
      <c r="B2" s="68" t="s">
        <v>62</v>
      </c>
      <c r="C2" s="68"/>
      <c r="D2" s="68"/>
      <c r="E2" s="68"/>
      <c r="F2" s="68"/>
      <c r="G2" s="68"/>
      <c r="H2" s="7"/>
      <c r="I2" s="7"/>
      <c r="J2" s="7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spans="1:28" ht="14.25" customHeight="1">
      <c r="A3" s="25"/>
      <c r="B3" s="68" t="s">
        <v>64</v>
      </c>
      <c r="C3" s="68"/>
      <c r="D3" s="68"/>
      <c r="E3" s="68"/>
      <c r="F3" s="68"/>
      <c r="G3" s="68"/>
      <c r="H3" s="7"/>
      <c r="I3" s="7"/>
      <c r="J3" s="7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</row>
    <row r="4" spans="1:28" ht="12.7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8" ht="12.75" customHeight="1">
      <c r="A5" s="69" t="s">
        <v>45</v>
      </c>
      <c r="B5" s="69" t="s">
        <v>65</v>
      </c>
      <c r="C5" s="69" t="s">
        <v>66</v>
      </c>
      <c r="D5" s="69" t="s">
        <v>67</v>
      </c>
      <c r="E5" s="69" t="s">
        <v>68</v>
      </c>
      <c r="F5" s="69" t="s">
        <v>69</v>
      </c>
      <c r="G5" s="77" t="s">
        <v>70</v>
      </c>
      <c r="H5" s="78"/>
      <c r="I5" s="78"/>
      <c r="J5" s="78"/>
      <c r="K5" s="78"/>
      <c r="L5" s="78"/>
      <c r="M5" s="78"/>
      <c r="N5" s="79"/>
      <c r="O5" s="80" t="s">
        <v>70</v>
      </c>
      <c r="P5" s="78"/>
      <c r="Q5" s="78"/>
      <c r="R5" s="78"/>
      <c r="S5" s="78"/>
      <c r="T5" s="78"/>
      <c r="U5" s="79"/>
      <c r="V5" s="80" t="s">
        <v>70</v>
      </c>
      <c r="W5" s="78"/>
      <c r="X5" s="78"/>
      <c r="Y5" s="78"/>
      <c r="Z5" s="78"/>
      <c r="AA5" s="78"/>
      <c r="AB5" s="79"/>
    </row>
    <row r="6" spans="1:28" ht="12.75" customHeight="1">
      <c r="A6" s="70"/>
      <c r="B6" s="70"/>
      <c r="C6" s="70"/>
      <c r="D6" s="70"/>
      <c r="E6" s="70"/>
      <c r="F6" s="70"/>
      <c r="G6" s="69" t="s">
        <v>71</v>
      </c>
      <c r="H6" s="72" t="s">
        <v>72</v>
      </c>
      <c r="I6" s="73"/>
      <c r="J6" s="73"/>
      <c r="K6" s="73"/>
      <c r="L6" s="73"/>
      <c r="M6" s="73"/>
      <c r="N6" s="74"/>
      <c r="O6" s="69" t="s">
        <v>73</v>
      </c>
      <c r="P6" s="72" t="s">
        <v>72</v>
      </c>
      <c r="Q6" s="73"/>
      <c r="R6" s="73"/>
      <c r="S6" s="73"/>
      <c r="T6" s="73"/>
      <c r="U6" s="74"/>
      <c r="V6" s="69" t="s">
        <v>74</v>
      </c>
      <c r="W6" s="72" t="s">
        <v>72</v>
      </c>
      <c r="X6" s="73"/>
      <c r="Y6" s="73"/>
      <c r="Z6" s="73"/>
      <c r="AA6" s="73"/>
      <c r="AB6" s="74"/>
    </row>
    <row r="7" spans="1:28" ht="12.75" customHeight="1">
      <c r="A7" s="70"/>
      <c r="B7" s="70"/>
      <c r="C7" s="70"/>
      <c r="D7" s="70"/>
      <c r="E7" s="70"/>
      <c r="F7" s="70"/>
      <c r="G7" s="70"/>
      <c r="H7" s="69" t="s">
        <v>75</v>
      </c>
      <c r="I7" s="69" t="s">
        <v>76</v>
      </c>
      <c r="J7" s="69" t="s">
        <v>77</v>
      </c>
      <c r="K7" s="69" t="s">
        <v>78</v>
      </c>
      <c r="L7" s="69" t="s">
        <v>79</v>
      </c>
      <c r="M7" s="75" t="s">
        <v>80</v>
      </c>
      <c r="N7" s="76"/>
      <c r="O7" s="70"/>
      <c r="P7" s="69" t="s">
        <v>75</v>
      </c>
      <c r="Q7" s="69" t="s">
        <v>77</v>
      </c>
      <c r="R7" s="69" t="s">
        <v>78</v>
      </c>
      <c r="S7" s="69" t="s">
        <v>79</v>
      </c>
      <c r="T7" s="75" t="s">
        <v>80</v>
      </c>
      <c r="U7" s="76"/>
      <c r="V7" s="70"/>
      <c r="W7" s="69" t="s">
        <v>75</v>
      </c>
      <c r="X7" s="69" t="s">
        <v>77</v>
      </c>
      <c r="Y7" s="69" t="s">
        <v>78</v>
      </c>
      <c r="Z7" s="69" t="s">
        <v>79</v>
      </c>
      <c r="AA7" s="75" t="s">
        <v>80</v>
      </c>
      <c r="AB7" s="76"/>
    </row>
    <row r="8" spans="1:28" ht="134.25" customHeight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27" t="s">
        <v>81</v>
      </c>
      <c r="N8" s="27" t="s">
        <v>82</v>
      </c>
      <c r="O8" s="71"/>
      <c r="P8" s="71"/>
      <c r="Q8" s="71"/>
      <c r="R8" s="71"/>
      <c r="S8" s="71"/>
      <c r="T8" s="27" t="s">
        <v>81</v>
      </c>
      <c r="U8" s="27" t="s">
        <v>82</v>
      </c>
      <c r="V8" s="71"/>
      <c r="W8" s="71"/>
      <c r="X8" s="71"/>
      <c r="Y8" s="71"/>
      <c r="Z8" s="71"/>
      <c r="AA8" s="27" t="s">
        <v>81</v>
      </c>
      <c r="AB8" s="27" t="s">
        <v>82</v>
      </c>
    </row>
    <row r="9" spans="1:28" ht="12.75" customHeight="1">
      <c r="A9" s="27">
        <v>1</v>
      </c>
      <c r="B9" s="27">
        <v>2</v>
      </c>
      <c r="C9" s="27">
        <v>3</v>
      </c>
      <c r="D9" s="27">
        <v>4</v>
      </c>
      <c r="E9" s="27">
        <v>5</v>
      </c>
      <c r="F9" s="27">
        <v>6</v>
      </c>
      <c r="G9" s="27">
        <v>7</v>
      </c>
      <c r="H9" s="27">
        <v>8</v>
      </c>
      <c r="I9" s="27"/>
      <c r="J9" s="27">
        <v>9</v>
      </c>
      <c r="K9" s="27">
        <v>10</v>
      </c>
      <c r="L9" s="27">
        <v>11</v>
      </c>
      <c r="M9" s="27">
        <v>12</v>
      </c>
      <c r="N9" s="27">
        <v>13</v>
      </c>
      <c r="O9" s="27">
        <v>14</v>
      </c>
      <c r="P9" s="27">
        <v>15</v>
      </c>
      <c r="Q9" s="27">
        <v>16</v>
      </c>
      <c r="R9" s="27">
        <v>17</v>
      </c>
      <c r="S9" s="27">
        <v>18</v>
      </c>
      <c r="T9" s="27">
        <v>19</v>
      </c>
      <c r="U9" s="27">
        <v>20</v>
      </c>
      <c r="V9" s="27">
        <v>21</v>
      </c>
      <c r="W9" s="27">
        <v>22</v>
      </c>
      <c r="X9" s="27">
        <v>23</v>
      </c>
      <c r="Y9" s="27">
        <v>24</v>
      </c>
      <c r="Z9" s="27">
        <v>25</v>
      </c>
      <c r="AA9" s="27">
        <v>26</v>
      </c>
      <c r="AB9" s="27">
        <v>27</v>
      </c>
    </row>
    <row r="10" spans="1:28" ht="25.5">
      <c r="A10" s="30" t="s">
        <v>83</v>
      </c>
      <c r="B10" s="31"/>
      <c r="C10" s="31" t="s">
        <v>84</v>
      </c>
      <c r="D10" s="31" t="s">
        <v>85</v>
      </c>
      <c r="E10" s="31" t="s">
        <v>86</v>
      </c>
      <c r="F10" s="31" t="s">
        <v>87</v>
      </c>
      <c r="G10" s="32">
        <v>2564655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2564655</v>
      </c>
      <c r="N10" s="32">
        <v>0</v>
      </c>
      <c r="O10" s="32">
        <v>2564655</v>
      </c>
      <c r="P10" s="32">
        <v>0</v>
      </c>
      <c r="Q10" s="32">
        <v>0</v>
      </c>
      <c r="R10" s="32">
        <v>0</v>
      </c>
      <c r="S10" s="32">
        <v>0</v>
      </c>
      <c r="T10" s="32">
        <v>2564655</v>
      </c>
      <c r="U10" s="32">
        <v>0</v>
      </c>
      <c r="V10" s="32">
        <v>2564655</v>
      </c>
      <c r="W10" s="32">
        <v>0</v>
      </c>
      <c r="X10" s="32">
        <v>0</v>
      </c>
      <c r="Y10" s="32">
        <v>0</v>
      </c>
      <c r="Z10" s="32">
        <v>0</v>
      </c>
      <c r="AA10" s="32">
        <v>2564655</v>
      </c>
      <c r="AB10" s="32">
        <v>0</v>
      </c>
    </row>
    <row r="11" spans="1:28" ht="38.25">
      <c r="A11" s="30" t="s">
        <v>88</v>
      </c>
      <c r="B11" s="31"/>
      <c r="C11" s="31" t="s">
        <v>84</v>
      </c>
      <c r="D11" s="31" t="s">
        <v>89</v>
      </c>
      <c r="E11" s="31" t="s">
        <v>90</v>
      </c>
      <c r="F11" s="31" t="s">
        <v>87</v>
      </c>
      <c r="G11" s="32">
        <v>7893780.4699999997</v>
      </c>
      <c r="H11" s="32">
        <v>7893780.4699999997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8153780.4699999997</v>
      </c>
      <c r="P11" s="32">
        <v>8153780.4699999997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8153780.4699999997</v>
      </c>
      <c r="W11" s="32">
        <v>8153780.4699999997</v>
      </c>
      <c r="X11" s="32">
        <v>0</v>
      </c>
      <c r="Y11" s="32">
        <v>0</v>
      </c>
      <c r="Z11" s="32">
        <v>0</v>
      </c>
      <c r="AA11" s="32">
        <v>0</v>
      </c>
      <c r="AB11" s="32">
        <v>0</v>
      </c>
    </row>
    <row r="12" spans="1:28" ht="89.25">
      <c r="A12" s="30" t="s">
        <v>91</v>
      </c>
      <c r="B12" s="31"/>
      <c r="C12" s="31" t="s">
        <v>84</v>
      </c>
      <c r="D12" s="31" t="s">
        <v>92</v>
      </c>
      <c r="E12" s="31" t="s">
        <v>90</v>
      </c>
      <c r="F12" s="31" t="s">
        <v>87</v>
      </c>
      <c r="G12" s="32">
        <v>10620404.630000001</v>
      </c>
      <c r="H12" s="32">
        <v>10620404.630000001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10620404.630000001</v>
      </c>
      <c r="P12" s="32">
        <v>10620404.630000001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10620404.630000001</v>
      </c>
      <c r="W12" s="32">
        <v>10620404.630000001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</row>
    <row r="13" spans="1:28" ht="38.25">
      <c r="A13" s="30" t="s">
        <v>93</v>
      </c>
      <c r="B13" s="31"/>
      <c r="C13" s="31" t="s">
        <v>94</v>
      </c>
      <c r="D13" s="31" t="s">
        <v>95</v>
      </c>
      <c r="E13" s="31" t="s">
        <v>96</v>
      </c>
      <c r="F13" s="31" t="s">
        <v>87</v>
      </c>
      <c r="G13" s="32">
        <v>435243.9</v>
      </c>
      <c r="H13" s="32">
        <v>0</v>
      </c>
      <c r="I13" s="32">
        <v>0</v>
      </c>
      <c r="J13" s="32">
        <v>435243.9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</row>
    <row r="14" spans="1:28" ht="102">
      <c r="A14" s="30" t="s">
        <v>97</v>
      </c>
      <c r="B14" s="31"/>
      <c r="C14" s="31" t="s">
        <v>94</v>
      </c>
      <c r="D14" s="31" t="s">
        <v>98</v>
      </c>
      <c r="E14" s="31" t="s">
        <v>96</v>
      </c>
      <c r="F14" s="31" t="s">
        <v>87</v>
      </c>
      <c r="G14" s="32">
        <v>2850000</v>
      </c>
      <c r="H14" s="32">
        <v>0</v>
      </c>
      <c r="I14" s="32">
        <v>0</v>
      </c>
      <c r="J14" s="32">
        <v>2850000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</row>
    <row r="15" spans="1:28" ht="51">
      <c r="A15" s="30" t="s">
        <v>99</v>
      </c>
      <c r="B15" s="31"/>
      <c r="C15" s="31" t="s">
        <v>94</v>
      </c>
      <c r="D15" s="31" t="s">
        <v>100</v>
      </c>
      <c r="E15" s="31" t="s">
        <v>96</v>
      </c>
      <c r="F15" s="31" t="s">
        <v>87</v>
      </c>
      <c r="G15" s="32">
        <v>380265.28</v>
      </c>
      <c r="H15" s="32">
        <v>0</v>
      </c>
      <c r="I15" s="32">
        <v>0</v>
      </c>
      <c r="J15" s="32">
        <v>380265.28</v>
      </c>
      <c r="K15" s="32">
        <v>0</v>
      </c>
      <c r="L15" s="32">
        <v>0</v>
      </c>
      <c r="M15" s="32">
        <v>0</v>
      </c>
      <c r="N15" s="32">
        <v>0</v>
      </c>
      <c r="O15" s="32">
        <v>150000</v>
      </c>
      <c r="P15" s="32">
        <v>0</v>
      </c>
      <c r="Q15" s="32">
        <v>150000</v>
      </c>
      <c r="R15" s="32">
        <v>0</v>
      </c>
      <c r="S15" s="32">
        <v>0</v>
      </c>
      <c r="T15" s="32">
        <v>0</v>
      </c>
      <c r="U15" s="32">
        <v>0</v>
      </c>
      <c r="V15" s="32">
        <v>150000</v>
      </c>
      <c r="W15" s="32">
        <v>0</v>
      </c>
      <c r="X15" s="32">
        <v>150000</v>
      </c>
      <c r="Y15" s="32">
        <v>0</v>
      </c>
      <c r="Z15" s="32">
        <v>0</v>
      </c>
      <c r="AA15" s="32">
        <v>0</v>
      </c>
      <c r="AB15" s="32">
        <v>0</v>
      </c>
    </row>
    <row r="16" spans="1:28" ht="89.25">
      <c r="A16" s="30" t="s">
        <v>101</v>
      </c>
      <c r="B16" s="31"/>
      <c r="C16" s="31" t="s">
        <v>94</v>
      </c>
      <c r="D16" s="31" t="s">
        <v>102</v>
      </c>
      <c r="E16" s="31" t="s">
        <v>96</v>
      </c>
      <c r="F16" s="31" t="s">
        <v>87</v>
      </c>
      <c r="G16" s="32">
        <v>134000</v>
      </c>
      <c r="H16" s="32">
        <v>0</v>
      </c>
      <c r="I16" s="32">
        <v>0</v>
      </c>
      <c r="J16" s="32">
        <v>134000</v>
      </c>
      <c r="K16" s="32">
        <v>0</v>
      </c>
      <c r="L16" s="32">
        <v>0</v>
      </c>
      <c r="M16" s="32">
        <v>0</v>
      </c>
      <c r="N16" s="32">
        <v>0</v>
      </c>
      <c r="O16" s="32">
        <v>134000</v>
      </c>
      <c r="P16" s="32">
        <v>0</v>
      </c>
      <c r="Q16" s="32">
        <v>134000</v>
      </c>
      <c r="R16" s="32">
        <v>0</v>
      </c>
      <c r="S16" s="32">
        <v>0</v>
      </c>
      <c r="T16" s="32">
        <v>0</v>
      </c>
      <c r="U16" s="32">
        <v>0</v>
      </c>
      <c r="V16" s="32">
        <v>134000</v>
      </c>
      <c r="W16" s="32">
        <v>0</v>
      </c>
      <c r="X16" s="32">
        <v>134000</v>
      </c>
      <c r="Y16" s="32">
        <v>0</v>
      </c>
      <c r="Z16" s="32">
        <v>0</v>
      </c>
      <c r="AA16" s="32">
        <v>0</v>
      </c>
      <c r="AB16" s="32">
        <v>0</v>
      </c>
    </row>
    <row r="17" spans="1:28" ht="165.75">
      <c r="A17" s="33" t="s">
        <v>103</v>
      </c>
      <c r="B17" s="31"/>
      <c r="C17" s="31" t="s">
        <v>94</v>
      </c>
      <c r="D17" s="31" t="s">
        <v>104</v>
      </c>
      <c r="E17" s="31" t="s">
        <v>96</v>
      </c>
      <c r="F17" s="31" t="s">
        <v>87</v>
      </c>
      <c r="G17" s="32">
        <v>150871</v>
      </c>
      <c r="H17" s="32">
        <v>0</v>
      </c>
      <c r="I17" s="32">
        <v>0</v>
      </c>
      <c r="J17" s="32">
        <v>150871</v>
      </c>
      <c r="K17" s="32">
        <v>0</v>
      </c>
      <c r="L17" s="32">
        <v>0</v>
      </c>
      <c r="M17" s="32">
        <v>0</v>
      </c>
      <c r="N17" s="32">
        <v>0</v>
      </c>
      <c r="O17" s="32">
        <v>157751</v>
      </c>
      <c r="P17" s="32">
        <v>0</v>
      </c>
      <c r="Q17" s="32">
        <v>157751</v>
      </c>
      <c r="R17" s="32">
        <v>0</v>
      </c>
      <c r="S17" s="32">
        <v>0</v>
      </c>
      <c r="T17" s="32">
        <v>0</v>
      </c>
      <c r="U17" s="32">
        <v>0</v>
      </c>
      <c r="V17" s="32">
        <v>157751</v>
      </c>
      <c r="W17" s="32">
        <v>0</v>
      </c>
      <c r="X17" s="32">
        <v>157751</v>
      </c>
      <c r="Y17" s="32">
        <v>0</v>
      </c>
      <c r="Z17" s="32">
        <v>0</v>
      </c>
      <c r="AA17" s="32">
        <v>0</v>
      </c>
      <c r="AB17" s="32">
        <v>0</v>
      </c>
    </row>
    <row r="18" spans="1:28" ht="102">
      <c r="A18" s="30" t="s">
        <v>105</v>
      </c>
      <c r="B18" s="31"/>
      <c r="C18" s="31" t="s">
        <v>94</v>
      </c>
      <c r="D18" s="31" t="s">
        <v>106</v>
      </c>
      <c r="E18" s="31" t="s">
        <v>96</v>
      </c>
      <c r="F18" s="31" t="s">
        <v>87</v>
      </c>
      <c r="G18" s="32">
        <v>236950</v>
      </c>
      <c r="H18" s="32">
        <v>0</v>
      </c>
      <c r="I18" s="32">
        <v>0</v>
      </c>
      <c r="J18" s="32">
        <v>236950</v>
      </c>
      <c r="K18" s="32">
        <v>0</v>
      </c>
      <c r="L18" s="32">
        <v>0</v>
      </c>
      <c r="M18" s="32">
        <v>0</v>
      </c>
      <c r="N18" s="32">
        <v>0</v>
      </c>
      <c r="O18" s="32">
        <v>235150</v>
      </c>
      <c r="P18" s="32">
        <v>0</v>
      </c>
      <c r="Q18" s="32">
        <v>235150</v>
      </c>
      <c r="R18" s="32">
        <v>0</v>
      </c>
      <c r="S18" s="32">
        <v>0</v>
      </c>
      <c r="T18" s="32">
        <v>0</v>
      </c>
      <c r="U18" s="32">
        <v>0</v>
      </c>
      <c r="V18" s="32">
        <v>235150</v>
      </c>
      <c r="W18" s="32">
        <v>0</v>
      </c>
      <c r="X18" s="32">
        <v>235150</v>
      </c>
      <c r="Y18" s="32">
        <v>0</v>
      </c>
      <c r="Z18" s="32">
        <v>0</v>
      </c>
      <c r="AA18" s="32">
        <v>0</v>
      </c>
      <c r="AB18" s="32">
        <v>0</v>
      </c>
    </row>
    <row r="19" spans="1:28" ht="38.25">
      <c r="A19" s="30" t="s">
        <v>107</v>
      </c>
      <c r="B19" s="31"/>
      <c r="C19" s="31" t="s">
        <v>94</v>
      </c>
      <c r="D19" s="31" t="s">
        <v>108</v>
      </c>
      <c r="E19" s="31" t="s">
        <v>96</v>
      </c>
      <c r="F19" s="31" t="s">
        <v>87</v>
      </c>
      <c r="G19" s="32">
        <v>30000</v>
      </c>
      <c r="H19" s="32">
        <v>0</v>
      </c>
      <c r="I19" s="32">
        <v>0</v>
      </c>
      <c r="J19" s="32">
        <v>30000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</row>
    <row r="20" spans="1:28" ht="38.25">
      <c r="A20" s="30" t="s">
        <v>109</v>
      </c>
      <c r="B20" s="31"/>
      <c r="C20" s="31" t="s">
        <v>94</v>
      </c>
      <c r="D20" s="31" t="s">
        <v>110</v>
      </c>
      <c r="E20" s="31" t="s">
        <v>96</v>
      </c>
      <c r="F20" s="31" t="s">
        <v>87</v>
      </c>
      <c r="G20" s="32">
        <v>46110</v>
      </c>
      <c r="H20" s="32">
        <v>0</v>
      </c>
      <c r="I20" s="32">
        <v>0</v>
      </c>
      <c r="J20" s="32">
        <v>46110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</row>
    <row r="21" spans="1:28" ht="25.5">
      <c r="A21" s="30" t="s">
        <v>111</v>
      </c>
      <c r="B21" s="31"/>
      <c r="C21" s="31" t="s">
        <v>112</v>
      </c>
      <c r="D21" s="31" t="s">
        <v>113</v>
      </c>
      <c r="E21" s="31" t="s">
        <v>96</v>
      </c>
      <c r="F21" s="31" t="s">
        <v>87</v>
      </c>
      <c r="G21" s="32">
        <v>15000</v>
      </c>
      <c r="H21" s="32">
        <v>0</v>
      </c>
      <c r="I21" s="32">
        <v>0</v>
      </c>
      <c r="J21" s="32">
        <v>15000</v>
      </c>
      <c r="K21" s="32">
        <v>0</v>
      </c>
      <c r="L21" s="32">
        <v>0</v>
      </c>
      <c r="M21" s="32">
        <v>0</v>
      </c>
      <c r="N21" s="32">
        <v>0</v>
      </c>
      <c r="O21" s="32">
        <v>35000</v>
      </c>
      <c r="P21" s="32">
        <v>0</v>
      </c>
      <c r="Q21" s="32">
        <v>35000</v>
      </c>
      <c r="R21" s="32">
        <v>0</v>
      </c>
      <c r="S21" s="32">
        <v>0</v>
      </c>
      <c r="T21" s="32">
        <v>0</v>
      </c>
      <c r="U21" s="32">
        <v>0</v>
      </c>
      <c r="V21" s="32">
        <v>35000</v>
      </c>
      <c r="W21" s="32">
        <v>0</v>
      </c>
      <c r="X21" s="32">
        <v>35000</v>
      </c>
      <c r="Y21" s="32">
        <v>0</v>
      </c>
      <c r="Z21" s="32">
        <v>0</v>
      </c>
      <c r="AA21" s="32">
        <v>0</v>
      </c>
      <c r="AB21" s="32">
        <v>0</v>
      </c>
    </row>
    <row r="22" spans="1:28" ht="12.75" customHeight="1">
      <c r="A22" s="34"/>
      <c r="B22" s="35"/>
      <c r="C22" s="35"/>
      <c r="D22" s="35"/>
      <c r="E22" s="35"/>
      <c r="F22" s="35"/>
      <c r="G22" s="36"/>
      <c r="H22" s="36"/>
      <c r="I22" s="36"/>
      <c r="J22" s="36"/>
    </row>
    <row r="23" spans="1:28">
      <c r="A23" s="30" t="s">
        <v>114</v>
      </c>
      <c r="B23" s="31"/>
      <c r="C23" s="31" t="s">
        <v>115</v>
      </c>
      <c r="D23" s="31" t="s">
        <v>89</v>
      </c>
      <c r="E23" s="31" t="s">
        <v>90</v>
      </c>
      <c r="F23" s="31" t="s">
        <v>87</v>
      </c>
      <c r="G23" s="32">
        <v>3859241.83</v>
      </c>
      <c r="H23" s="32">
        <v>3859241.83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4032583.26</v>
      </c>
      <c r="P23" s="32">
        <v>4032583.26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4032583.26</v>
      </c>
      <c r="W23" s="32">
        <v>4032583.26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</row>
    <row r="24" spans="1:28">
      <c r="A24" s="30" t="s">
        <v>114</v>
      </c>
      <c r="B24" s="31"/>
      <c r="C24" s="31" t="s">
        <v>115</v>
      </c>
      <c r="D24" s="31" t="s">
        <v>92</v>
      </c>
      <c r="E24" s="31" t="s">
        <v>90</v>
      </c>
      <c r="F24" s="31" t="s">
        <v>87</v>
      </c>
      <c r="G24" s="32">
        <v>7814022.4400000004</v>
      </c>
      <c r="H24" s="32">
        <v>7814022.4400000004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7938352.2300000004</v>
      </c>
      <c r="P24" s="32">
        <v>7938352.2300000004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7938352.2300000004</v>
      </c>
      <c r="W24" s="32">
        <v>7938352.2300000004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</row>
    <row r="25" spans="1:28">
      <c r="A25" s="30" t="s">
        <v>114</v>
      </c>
      <c r="B25" s="31"/>
      <c r="C25" s="31" t="s">
        <v>115</v>
      </c>
      <c r="D25" s="31" t="s">
        <v>106</v>
      </c>
      <c r="E25" s="31" t="s">
        <v>96</v>
      </c>
      <c r="F25" s="31" t="s">
        <v>87</v>
      </c>
      <c r="G25" s="32">
        <v>172006</v>
      </c>
      <c r="H25" s="32">
        <v>0</v>
      </c>
      <c r="I25" s="32">
        <v>0</v>
      </c>
      <c r="J25" s="32">
        <v>172006</v>
      </c>
      <c r="K25" s="32">
        <v>0</v>
      </c>
      <c r="L25" s="32">
        <v>0</v>
      </c>
      <c r="M25" s="32">
        <v>0</v>
      </c>
      <c r="N25" s="32">
        <v>0</v>
      </c>
      <c r="O25" s="32">
        <v>172006</v>
      </c>
      <c r="P25" s="32">
        <v>0</v>
      </c>
      <c r="Q25" s="32">
        <v>172006</v>
      </c>
      <c r="R25" s="32">
        <v>0</v>
      </c>
      <c r="S25" s="32">
        <v>0</v>
      </c>
      <c r="T25" s="32">
        <v>0</v>
      </c>
      <c r="U25" s="32">
        <v>0</v>
      </c>
      <c r="V25" s="32">
        <v>172006</v>
      </c>
      <c r="W25" s="32">
        <v>0</v>
      </c>
      <c r="X25" s="32">
        <v>172006</v>
      </c>
      <c r="Y25" s="32">
        <v>0</v>
      </c>
      <c r="Z25" s="32">
        <v>0</v>
      </c>
      <c r="AA25" s="32">
        <v>0</v>
      </c>
      <c r="AB25" s="32">
        <v>0</v>
      </c>
    </row>
    <row r="26" spans="1:28">
      <c r="A26" s="30" t="s">
        <v>114</v>
      </c>
      <c r="B26" s="31"/>
      <c r="C26" s="31" t="s">
        <v>115</v>
      </c>
      <c r="D26" s="31" t="s">
        <v>98</v>
      </c>
      <c r="E26" s="31" t="s">
        <v>96</v>
      </c>
      <c r="F26" s="31" t="s">
        <v>87</v>
      </c>
      <c r="G26" s="32">
        <v>2188940.09</v>
      </c>
      <c r="H26" s="32">
        <v>0</v>
      </c>
      <c r="I26" s="32">
        <v>0</v>
      </c>
      <c r="J26" s="32">
        <v>2188940.09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</row>
    <row r="27" spans="1:28" ht="25.5">
      <c r="A27" s="30" t="s">
        <v>116</v>
      </c>
      <c r="B27" s="31"/>
      <c r="C27" s="31" t="s">
        <v>117</v>
      </c>
      <c r="D27" s="31" t="s">
        <v>89</v>
      </c>
      <c r="E27" s="31" t="s">
        <v>90</v>
      </c>
      <c r="F27" s="31" t="s">
        <v>87</v>
      </c>
      <c r="G27" s="32">
        <v>1169520.1100000001</v>
      </c>
      <c r="H27" s="32">
        <v>1169520.1100000001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1169520.1100000001</v>
      </c>
      <c r="P27" s="32">
        <v>1169520.1100000001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1169520.1100000001</v>
      </c>
      <c r="W27" s="32">
        <v>1169520.1100000001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</row>
    <row r="28" spans="1:28" ht="25.5">
      <c r="A28" s="30" t="s">
        <v>116</v>
      </c>
      <c r="B28" s="31"/>
      <c r="C28" s="31" t="s">
        <v>117</v>
      </c>
      <c r="D28" s="31" t="s">
        <v>92</v>
      </c>
      <c r="E28" s="31" t="s">
        <v>90</v>
      </c>
      <c r="F28" s="31" t="s">
        <v>87</v>
      </c>
      <c r="G28" s="32">
        <v>2366961.56</v>
      </c>
      <c r="H28" s="32">
        <v>2366961.56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2397381.96</v>
      </c>
      <c r="P28" s="32">
        <v>2397381.96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2397381.96</v>
      </c>
      <c r="W28" s="32">
        <v>2397381.96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</row>
    <row r="29" spans="1:28" ht="25.5">
      <c r="A29" s="30" t="s">
        <v>116</v>
      </c>
      <c r="B29" s="31"/>
      <c r="C29" s="31" t="s">
        <v>117</v>
      </c>
      <c r="D29" s="31" t="s">
        <v>106</v>
      </c>
      <c r="E29" s="31" t="s">
        <v>96</v>
      </c>
      <c r="F29" s="31" t="s">
        <v>87</v>
      </c>
      <c r="G29" s="32">
        <v>53746</v>
      </c>
      <c r="H29" s="32">
        <v>0</v>
      </c>
      <c r="I29" s="32">
        <v>0</v>
      </c>
      <c r="J29" s="32">
        <v>53746</v>
      </c>
      <c r="K29" s="32">
        <v>0</v>
      </c>
      <c r="L29" s="32">
        <v>0</v>
      </c>
      <c r="M29" s="32">
        <v>0</v>
      </c>
      <c r="N29" s="32">
        <v>0</v>
      </c>
      <c r="O29" s="32">
        <v>51946</v>
      </c>
      <c r="P29" s="32">
        <v>0</v>
      </c>
      <c r="Q29" s="32">
        <v>51946</v>
      </c>
      <c r="R29" s="32">
        <v>0</v>
      </c>
      <c r="S29" s="32">
        <v>0</v>
      </c>
      <c r="T29" s="32">
        <v>0</v>
      </c>
      <c r="U29" s="32">
        <v>0</v>
      </c>
      <c r="V29" s="32">
        <v>51946</v>
      </c>
      <c r="W29" s="32">
        <v>0</v>
      </c>
      <c r="X29" s="32">
        <v>51946</v>
      </c>
      <c r="Y29" s="32">
        <v>0</v>
      </c>
      <c r="Z29" s="32">
        <v>0</v>
      </c>
      <c r="AA29" s="32">
        <v>0</v>
      </c>
      <c r="AB29" s="32">
        <v>0</v>
      </c>
    </row>
    <row r="30" spans="1:28" ht="25.5">
      <c r="A30" s="30" t="s">
        <v>116</v>
      </c>
      <c r="B30" s="31"/>
      <c r="C30" s="31" t="s">
        <v>117</v>
      </c>
      <c r="D30" s="31" t="s">
        <v>98</v>
      </c>
      <c r="E30" s="31" t="s">
        <v>96</v>
      </c>
      <c r="F30" s="31" t="s">
        <v>87</v>
      </c>
      <c r="G30" s="32">
        <v>661059.91</v>
      </c>
      <c r="H30" s="32">
        <v>0</v>
      </c>
      <c r="I30" s="32">
        <v>0</v>
      </c>
      <c r="J30" s="32">
        <v>661059.91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</row>
    <row r="31" spans="1:28" ht="25.5">
      <c r="A31" s="30" t="s">
        <v>118</v>
      </c>
      <c r="B31" s="31"/>
      <c r="C31" s="31" t="s">
        <v>119</v>
      </c>
      <c r="D31" s="31" t="s">
        <v>100</v>
      </c>
      <c r="E31" s="31" t="s">
        <v>96</v>
      </c>
      <c r="F31" s="31" t="s">
        <v>87</v>
      </c>
      <c r="G31" s="32">
        <v>380265.28</v>
      </c>
      <c r="H31" s="32">
        <v>0</v>
      </c>
      <c r="I31" s="32">
        <v>0</v>
      </c>
      <c r="J31" s="32">
        <v>380265.28</v>
      </c>
      <c r="K31" s="32">
        <v>0</v>
      </c>
      <c r="L31" s="32">
        <v>0</v>
      </c>
      <c r="M31" s="32">
        <v>0</v>
      </c>
      <c r="N31" s="32">
        <v>0</v>
      </c>
      <c r="O31" s="32">
        <v>150000</v>
      </c>
      <c r="P31" s="32">
        <v>0</v>
      </c>
      <c r="Q31" s="32">
        <v>150000</v>
      </c>
      <c r="R31" s="32">
        <v>0</v>
      </c>
      <c r="S31" s="32">
        <v>0</v>
      </c>
      <c r="T31" s="32">
        <v>0</v>
      </c>
      <c r="U31" s="32">
        <v>0</v>
      </c>
      <c r="V31" s="32">
        <v>150000</v>
      </c>
      <c r="W31" s="32">
        <v>0</v>
      </c>
      <c r="X31" s="32">
        <v>150000</v>
      </c>
      <c r="Y31" s="32">
        <v>0</v>
      </c>
      <c r="Z31" s="32">
        <v>0</v>
      </c>
      <c r="AA31" s="32">
        <v>0</v>
      </c>
      <c r="AB31" s="32">
        <v>0</v>
      </c>
    </row>
    <row r="32" spans="1:28">
      <c r="A32" s="30" t="s">
        <v>120</v>
      </c>
      <c r="B32" s="31"/>
      <c r="C32" s="31" t="s">
        <v>121</v>
      </c>
      <c r="D32" s="31" t="s">
        <v>89</v>
      </c>
      <c r="E32" s="31" t="s">
        <v>90</v>
      </c>
      <c r="F32" s="31" t="s">
        <v>87</v>
      </c>
      <c r="G32" s="32">
        <v>20092.41</v>
      </c>
      <c r="H32" s="32">
        <v>20092.41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15600</v>
      </c>
      <c r="P32" s="32">
        <v>15600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15600</v>
      </c>
      <c r="W32" s="32">
        <v>15600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</row>
    <row r="33" spans="1:28">
      <c r="A33" s="30" t="s">
        <v>120</v>
      </c>
      <c r="B33" s="31"/>
      <c r="C33" s="31" t="s">
        <v>121</v>
      </c>
      <c r="D33" s="31" t="s">
        <v>122</v>
      </c>
      <c r="E33" s="31" t="s">
        <v>90</v>
      </c>
      <c r="F33" s="31" t="s">
        <v>87</v>
      </c>
      <c r="G33" s="32">
        <v>5820.64</v>
      </c>
      <c r="H33" s="32">
        <v>5820.64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</row>
    <row r="34" spans="1:28">
      <c r="A34" s="30" t="s">
        <v>120</v>
      </c>
      <c r="B34" s="31"/>
      <c r="C34" s="31" t="s">
        <v>121</v>
      </c>
      <c r="D34" s="31" t="s">
        <v>92</v>
      </c>
      <c r="E34" s="31" t="s">
        <v>90</v>
      </c>
      <c r="F34" s="31" t="s">
        <v>87</v>
      </c>
      <c r="G34" s="32">
        <v>1560</v>
      </c>
      <c r="H34" s="32">
        <v>1560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1560</v>
      </c>
      <c r="P34" s="32">
        <v>1560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1560</v>
      </c>
      <c r="W34" s="32">
        <v>1560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</row>
    <row r="35" spans="1:28">
      <c r="A35" s="30" t="s">
        <v>120</v>
      </c>
      <c r="B35" s="31"/>
      <c r="C35" s="31" t="s">
        <v>121</v>
      </c>
      <c r="D35" s="31" t="s">
        <v>85</v>
      </c>
      <c r="E35" s="31" t="s">
        <v>86</v>
      </c>
      <c r="F35" s="31" t="s">
        <v>87</v>
      </c>
      <c r="G35" s="32">
        <v>82000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82000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</row>
    <row r="36" spans="1:28">
      <c r="A36" s="30" t="s">
        <v>123</v>
      </c>
      <c r="B36" s="31"/>
      <c r="C36" s="31" t="s">
        <v>121</v>
      </c>
      <c r="D36" s="31" t="s">
        <v>95</v>
      </c>
      <c r="E36" s="31" t="s">
        <v>96</v>
      </c>
      <c r="F36" s="31" t="s">
        <v>87</v>
      </c>
      <c r="G36" s="32">
        <v>171079.3</v>
      </c>
      <c r="H36" s="32">
        <v>0</v>
      </c>
      <c r="I36" s="32">
        <v>0</v>
      </c>
      <c r="J36" s="32">
        <v>171079.3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</row>
    <row r="37" spans="1:28">
      <c r="A37" s="30" t="s">
        <v>124</v>
      </c>
      <c r="B37" s="31"/>
      <c r="C37" s="31" t="s">
        <v>121</v>
      </c>
      <c r="D37" s="31" t="s">
        <v>89</v>
      </c>
      <c r="E37" s="31" t="s">
        <v>90</v>
      </c>
      <c r="F37" s="31" t="s">
        <v>87</v>
      </c>
      <c r="G37" s="32">
        <v>2541833.75</v>
      </c>
      <c r="H37" s="32">
        <v>2541833.75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2599329.1</v>
      </c>
      <c r="P37" s="32">
        <v>2599329.1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2599329.1</v>
      </c>
      <c r="W37" s="32">
        <v>2599329.1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</row>
    <row r="38" spans="1:28">
      <c r="A38" s="30" t="s">
        <v>124</v>
      </c>
      <c r="B38" s="31"/>
      <c r="C38" s="31" t="s">
        <v>121</v>
      </c>
      <c r="D38" s="31" t="s">
        <v>122</v>
      </c>
      <c r="E38" s="31" t="s">
        <v>90</v>
      </c>
      <c r="F38" s="31" t="s">
        <v>87</v>
      </c>
      <c r="G38" s="32">
        <v>67126.600000000006</v>
      </c>
      <c r="H38" s="32">
        <v>67126.600000000006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</row>
    <row r="39" spans="1:28" ht="25.5">
      <c r="A39" s="30" t="s">
        <v>125</v>
      </c>
      <c r="B39" s="31"/>
      <c r="C39" s="31" t="s">
        <v>121</v>
      </c>
      <c r="D39" s="31" t="s">
        <v>89</v>
      </c>
      <c r="E39" s="31" t="s">
        <v>90</v>
      </c>
      <c r="F39" s="31" t="s">
        <v>87</v>
      </c>
      <c r="G39" s="32">
        <v>237729.82</v>
      </c>
      <c r="H39" s="32">
        <v>237729.82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180000</v>
      </c>
      <c r="P39" s="32">
        <v>180000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180000</v>
      </c>
      <c r="W39" s="32">
        <v>180000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</row>
    <row r="40" spans="1:28">
      <c r="A40" s="30" t="s">
        <v>126</v>
      </c>
      <c r="B40" s="31"/>
      <c r="C40" s="31" t="s">
        <v>119</v>
      </c>
      <c r="D40" s="31" t="s">
        <v>89</v>
      </c>
      <c r="E40" s="31" t="s">
        <v>90</v>
      </c>
      <c r="F40" s="31" t="s">
        <v>87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60848</v>
      </c>
      <c r="P40" s="32">
        <v>60848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60848</v>
      </c>
      <c r="W40" s="32">
        <v>60848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</row>
    <row r="41" spans="1:28">
      <c r="A41" s="30" t="s">
        <v>126</v>
      </c>
      <c r="B41" s="31"/>
      <c r="C41" s="31" t="s">
        <v>119</v>
      </c>
      <c r="D41" s="31" t="s">
        <v>92</v>
      </c>
      <c r="E41" s="31" t="s">
        <v>90</v>
      </c>
      <c r="F41" s="31" t="s">
        <v>87</v>
      </c>
      <c r="G41" s="32">
        <v>22670</v>
      </c>
      <c r="H41" s="32">
        <v>22670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23600</v>
      </c>
      <c r="P41" s="32">
        <v>23600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23600</v>
      </c>
      <c r="W41" s="32">
        <v>23600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</row>
    <row r="42" spans="1:28">
      <c r="A42" s="30" t="s">
        <v>126</v>
      </c>
      <c r="B42" s="31"/>
      <c r="C42" s="31" t="s">
        <v>119</v>
      </c>
      <c r="D42" s="31" t="s">
        <v>110</v>
      </c>
      <c r="E42" s="31" t="s">
        <v>96</v>
      </c>
      <c r="F42" s="31" t="s">
        <v>87</v>
      </c>
      <c r="G42" s="32">
        <v>46110</v>
      </c>
      <c r="H42" s="32">
        <v>0</v>
      </c>
      <c r="I42" s="32">
        <v>0</v>
      </c>
      <c r="J42" s="32">
        <v>46110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</row>
    <row r="43" spans="1:28" ht="25.5">
      <c r="A43" s="30" t="s">
        <v>127</v>
      </c>
      <c r="B43" s="31"/>
      <c r="C43" s="31" t="s">
        <v>121</v>
      </c>
      <c r="D43" s="31" t="s">
        <v>95</v>
      </c>
      <c r="E43" s="31" t="s">
        <v>96</v>
      </c>
      <c r="F43" s="31" t="s">
        <v>87</v>
      </c>
      <c r="G43" s="32">
        <v>264164.59999999998</v>
      </c>
      <c r="H43" s="32">
        <v>0</v>
      </c>
      <c r="I43" s="32">
        <v>0</v>
      </c>
      <c r="J43" s="32">
        <v>264164.59999999998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</row>
    <row r="44" spans="1:28" ht="25.5">
      <c r="A44" s="30" t="s">
        <v>128</v>
      </c>
      <c r="B44" s="31"/>
      <c r="C44" s="31" t="s">
        <v>115</v>
      </c>
      <c r="D44" s="31" t="s">
        <v>89</v>
      </c>
      <c r="E44" s="31" t="s">
        <v>90</v>
      </c>
      <c r="F44" s="31" t="s">
        <v>87</v>
      </c>
      <c r="G44" s="32">
        <v>13341.43</v>
      </c>
      <c r="H44" s="32">
        <v>13341.43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</row>
    <row r="45" spans="1:28" ht="25.5">
      <c r="A45" s="30" t="s">
        <v>128</v>
      </c>
      <c r="B45" s="31"/>
      <c r="C45" s="31" t="s">
        <v>115</v>
      </c>
      <c r="D45" s="31" t="s">
        <v>92</v>
      </c>
      <c r="E45" s="31" t="s">
        <v>90</v>
      </c>
      <c r="F45" s="31" t="s">
        <v>87</v>
      </c>
      <c r="G45" s="32">
        <v>21950</v>
      </c>
      <c r="H45" s="32">
        <v>21950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</row>
    <row r="46" spans="1:28" ht="25.5">
      <c r="A46" s="30" t="s">
        <v>128</v>
      </c>
      <c r="B46" s="31"/>
      <c r="C46" s="31" t="s">
        <v>119</v>
      </c>
      <c r="D46" s="31" t="s">
        <v>92</v>
      </c>
      <c r="E46" s="31" t="s">
        <v>90</v>
      </c>
      <c r="F46" s="31" t="s">
        <v>87</v>
      </c>
      <c r="G46" s="32">
        <v>1650</v>
      </c>
      <c r="H46" s="32">
        <v>1650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</row>
    <row r="47" spans="1:28">
      <c r="A47" s="30" t="s">
        <v>129</v>
      </c>
      <c r="B47" s="31"/>
      <c r="C47" s="31" t="s">
        <v>130</v>
      </c>
      <c r="D47" s="31" t="s">
        <v>89</v>
      </c>
      <c r="E47" s="31" t="s">
        <v>90</v>
      </c>
      <c r="F47" s="31" t="s">
        <v>87</v>
      </c>
      <c r="G47" s="32">
        <v>3315</v>
      </c>
      <c r="H47" s="32">
        <v>3315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11900</v>
      </c>
      <c r="P47" s="32">
        <v>11900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11900</v>
      </c>
      <c r="W47" s="32">
        <v>11900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</row>
    <row r="48" spans="1:28">
      <c r="A48" s="30" t="s">
        <v>129</v>
      </c>
      <c r="B48" s="31"/>
      <c r="C48" s="31" t="s">
        <v>131</v>
      </c>
      <c r="D48" s="31" t="s">
        <v>89</v>
      </c>
      <c r="E48" s="31" t="s">
        <v>90</v>
      </c>
      <c r="F48" s="31" t="s">
        <v>87</v>
      </c>
      <c r="G48" s="32">
        <v>3900</v>
      </c>
      <c r="H48" s="32">
        <v>3900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4000</v>
      </c>
      <c r="P48" s="32">
        <v>4000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4000</v>
      </c>
      <c r="W48" s="32">
        <v>4000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</row>
    <row r="49" spans="1:28" ht="51">
      <c r="A49" s="30" t="s">
        <v>132</v>
      </c>
      <c r="B49" s="31"/>
      <c r="C49" s="31" t="s">
        <v>133</v>
      </c>
      <c r="D49" s="31" t="s">
        <v>89</v>
      </c>
      <c r="E49" s="31" t="s">
        <v>90</v>
      </c>
      <c r="F49" s="31" t="s">
        <v>87</v>
      </c>
      <c r="G49" s="32">
        <v>133.12</v>
      </c>
      <c r="H49" s="32">
        <v>133.12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</row>
    <row r="50" spans="1:28" ht="51">
      <c r="A50" s="30" t="s">
        <v>132</v>
      </c>
      <c r="B50" s="31"/>
      <c r="C50" s="31" t="s">
        <v>133</v>
      </c>
      <c r="D50" s="31" t="s">
        <v>122</v>
      </c>
      <c r="E50" s="31" t="s">
        <v>90</v>
      </c>
      <c r="F50" s="31" t="s">
        <v>87</v>
      </c>
      <c r="G50" s="32">
        <v>6.41</v>
      </c>
      <c r="H50" s="32">
        <v>6.41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</row>
    <row r="51" spans="1:28" ht="25.5">
      <c r="A51" s="30" t="s">
        <v>134</v>
      </c>
      <c r="B51" s="31"/>
      <c r="C51" s="31" t="s">
        <v>121</v>
      </c>
      <c r="D51" s="31" t="s">
        <v>102</v>
      </c>
      <c r="E51" s="31" t="s">
        <v>96</v>
      </c>
      <c r="F51" s="31" t="s">
        <v>87</v>
      </c>
      <c r="G51" s="32">
        <v>134000</v>
      </c>
      <c r="H51" s="32">
        <v>0</v>
      </c>
      <c r="I51" s="32">
        <v>0</v>
      </c>
      <c r="J51" s="32">
        <v>134000</v>
      </c>
      <c r="K51" s="32">
        <v>0</v>
      </c>
      <c r="L51" s="32">
        <v>0</v>
      </c>
      <c r="M51" s="32">
        <v>0</v>
      </c>
      <c r="N51" s="32">
        <v>0</v>
      </c>
      <c r="O51" s="32">
        <v>134000</v>
      </c>
      <c r="P51" s="32">
        <v>0</v>
      </c>
      <c r="Q51" s="32">
        <v>134000</v>
      </c>
      <c r="R51" s="32">
        <v>0</v>
      </c>
      <c r="S51" s="32">
        <v>0</v>
      </c>
      <c r="T51" s="32">
        <v>0</v>
      </c>
      <c r="U51" s="32">
        <v>0</v>
      </c>
      <c r="V51" s="32">
        <v>134000</v>
      </c>
      <c r="W51" s="32">
        <v>0</v>
      </c>
      <c r="X51" s="32">
        <v>134000</v>
      </c>
      <c r="Y51" s="32">
        <v>0</v>
      </c>
      <c r="Z51" s="32">
        <v>0</v>
      </c>
      <c r="AA51" s="32">
        <v>0</v>
      </c>
      <c r="AB51" s="32">
        <v>0</v>
      </c>
    </row>
    <row r="52" spans="1:28" ht="25.5">
      <c r="A52" s="30" t="s">
        <v>134</v>
      </c>
      <c r="B52" s="31"/>
      <c r="C52" s="31" t="s">
        <v>121</v>
      </c>
      <c r="D52" s="31" t="s">
        <v>113</v>
      </c>
      <c r="E52" s="31" t="s">
        <v>96</v>
      </c>
      <c r="F52" s="31" t="s">
        <v>87</v>
      </c>
      <c r="G52" s="32">
        <v>15000</v>
      </c>
      <c r="H52" s="32">
        <v>0</v>
      </c>
      <c r="I52" s="32">
        <v>0</v>
      </c>
      <c r="J52" s="32">
        <v>15000</v>
      </c>
      <c r="K52" s="32">
        <v>0</v>
      </c>
      <c r="L52" s="32">
        <v>0</v>
      </c>
      <c r="M52" s="32">
        <v>0</v>
      </c>
      <c r="N52" s="32">
        <v>0</v>
      </c>
      <c r="O52" s="32">
        <v>35000</v>
      </c>
      <c r="P52" s="32">
        <v>0</v>
      </c>
      <c r="Q52" s="32">
        <v>35000</v>
      </c>
      <c r="R52" s="32">
        <v>0</v>
      </c>
      <c r="S52" s="32">
        <v>0</v>
      </c>
      <c r="T52" s="32">
        <v>0</v>
      </c>
      <c r="U52" s="32">
        <v>0</v>
      </c>
      <c r="V52" s="32">
        <v>35000</v>
      </c>
      <c r="W52" s="32">
        <v>0</v>
      </c>
      <c r="X52" s="32">
        <v>35000</v>
      </c>
      <c r="Y52" s="32">
        <v>0</v>
      </c>
      <c r="Z52" s="32">
        <v>0</v>
      </c>
      <c r="AA52" s="32">
        <v>0</v>
      </c>
      <c r="AB52" s="32">
        <v>0</v>
      </c>
    </row>
    <row r="53" spans="1:28" ht="25.5">
      <c r="A53" s="30" t="s">
        <v>135</v>
      </c>
      <c r="B53" s="31"/>
      <c r="C53" s="31" t="s">
        <v>121</v>
      </c>
      <c r="D53" s="31" t="s">
        <v>104</v>
      </c>
      <c r="E53" s="31" t="s">
        <v>96</v>
      </c>
      <c r="F53" s="31" t="s">
        <v>87</v>
      </c>
      <c r="G53" s="32">
        <v>150871</v>
      </c>
      <c r="H53" s="32">
        <v>0</v>
      </c>
      <c r="I53" s="32">
        <v>0</v>
      </c>
      <c r="J53" s="32">
        <v>150871</v>
      </c>
      <c r="K53" s="32">
        <v>0</v>
      </c>
      <c r="L53" s="32">
        <v>0</v>
      </c>
      <c r="M53" s="32">
        <v>0</v>
      </c>
      <c r="N53" s="32">
        <v>0</v>
      </c>
      <c r="O53" s="32">
        <v>157751</v>
      </c>
      <c r="P53" s="32">
        <v>0</v>
      </c>
      <c r="Q53" s="32">
        <v>157751</v>
      </c>
      <c r="R53" s="32">
        <v>0</v>
      </c>
      <c r="S53" s="32">
        <v>0</v>
      </c>
      <c r="T53" s="32">
        <v>0</v>
      </c>
      <c r="U53" s="32">
        <v>0</v>
      </c>
      <c r="V53" s="32">
        <v>157751</v>
      </c>
      <c r="W53" s="32">
        <v>0</v>
      </c>
      <c r="X53" s="32">
        <v>157751</v>
      </c>
      <c r="Y53" s="32">
        <v>0</v>
      </c>
      <c r="Z53" s="32">
        <v>0</v>
      </c>
      <c r="AA53" s="32">
        <v>0</v>
      </c>
      <c r="AB53" s="32">
        <v>0</v>
      </c>
    </row>
    <row r="54" spans="1:28" ht="25.5">
      <c r="A54" s="30" t="s">
        <v>135</v>
      </c>
      <c r="B54" s="31"/>
      <c r="C54" s="31" t="s">
        <v>121</v>
      </c>
      <c r="D54" s="31" t="s">
        <v>85</v>
      </c>
      <c r="E54" s="31" t="s">
        <v>86</v>
      </c>
      <c r="F54" s="31" t="s">
        <v>87</v>
      </c>
      <c r="G54" s="32">
        <v>2395094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2395094</v>
      </c>
      <c r="N54" s="32">
        <v>0</v>
      </c>
      <c r="O54" s="32">
        <v>2564655</v>
      </c>
      <c r="P54" s="32">
        <v>0</v>
      </c>
      <c r="Q54" s="32">
        <v>0</v>
      </c>
      <c r="R54" s="32">
        <v>0</v>
      </c>
      <c r="S54" s="32">
        <v>0</v>
      </c>
      <c r="T54" s="32">
        <v>2564655</v>
      </c>
      <c r="U54" s="32">
        <v>0</v>
      </c>
      <c r="V54" s="32">
        <v>2564655</v>
      </c>
      <c r="W54" s="32">
        <v>0</v>
      </c>
      <c r="X54" s="32">
        <v>0</v>
      </c>
      <c r="Y54" s="32">
        <v>0</v>
      </c>
      <c r="Z54" s="32">
        <v>0</v>
      </c>
      <c r="AA54" s="32">
        <v>2564655</v>
      </c>
      <c r="AB54" s="32">
        <v>0</v>
      </c>
    </row>
    <row r="55" spans="1:28" ht="25.5">
      <c r="A55" s="30" t="s">
        <v>135</v>
      </c>
      <c r="B55" s="31"/>
      <c r="C55" s="31" t="s">
        <v>121</v>
      </c>
      <c r="D55" s="31" t="s">
        <v>136</v>
      </c>
      <c r="E55" s="31" t="s">
        <v>86</v>
      </c>
      <c r="F55" s="31" t="s">
        <v>87</v>
      </c>
      <c r="G55" s="32">
        <v>7459.96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7459.96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</row>
    <row r="56" spans="1:28" ht="25.5">
      <c r="A56" s="30" t="s">
        <v>137</v>
      </c>
      <c r="B56" s="31"/>
      <c r="C56" s="31" t="s">
        <v>121</v>
      </c>
      <c r="D56" s="31" t="s">
        <v>89</v>
      </c>
      <c r="E56" s="31" t="s">
        <v>90</v>
      </c>
      <c r="F56" s="31" t="s">
        <v>87</v>
      </c>
      <c r="G56" s="32">
        <v>6000</v>
      </c>
      <c r="H56" s="32">
        <v>6000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11000</v>
      </c>
      <c r="P56" s="32">
        <v>11000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11000</v>
      </c>
      <c r="W56" s="32">
        <v>11000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</row>
    <row r="57" spans="1:28" ht="25.5">
      <c r="A57" s="30" t="s">
        <v>138</v>
      </c>
      <c r="B57" s="31"/>
      <c r="C57" s="31" t="s">
        <v>121</v>
      </c>
      <c r="D57" s="31" t="s">
        <v>89</v>
      </c>
      <c r="E57" s="31" t="s">
        <v>90</v>
      </c>
      <c r="F57" s="31" t="s">
        <v>87</v>
      </c>
      <c r="G57" s="32">
        <v>3673</v>
      </c>
      <c r="H57" s="32">
        <v>3673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39000</v>
      </c>
      <c r="P57" s="32">
        <v>39000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39000</v>
      </c>
      <c r="W57" s="32">
        <v>39000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</row>
    <row r="58" spans="1:28" ht="25.5">
      <c r="A58" s="30" t="s">
        <v>138</v>
      </c>
      <c r="B58" s="31"/>
      <c r="C58" s="31" t="s">
        <v>121</v>
      </c>
      <c r="D58" s="31" t="s">
        <v>92</v>
      </c>
      <c r="E58" s="31" t="s">
        <v>90</v>
      </c>
      <c r="F58" s="31" t="s">
        <v>87</v>
      </c>
      <c r="G58" s="32">
        <v>270180.19</v>
      </c>
      <c r="H58" s="32">
        <v>270180.19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140000</v>
      </c>
      <c r="P58" s="32">
        <v>140000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140000</v>
      </c>
      <c r="W58" s="32">
        <v>140000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</row>
    <row r="59" spans="1:28" ht="25.5">
      <c r="A59" s="30" t="s">
        <v>138</v>
      </c>
      <c r="B59" s="31"/>
      <c r="C59" s="31" t="s">
        <v>121</v>
      </c>
      <c r="D59" s="31" t="s">
        <v>139</v>
      </c>
      <c r="E59" s="31" t="s">
        <v>90</v>
      </c>
      <c r="F59" s="31" t="s">
        <v>87</v>
      </c>
      <c r="G59" s="32">
        <v>702.3</v>
      </c>
      <c r="H59" s="32">
        <v>702.3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</row>
    <row r="60" spans="1:28" ht="25.5">
      <c r="A60" s="30" t="s">
        <v>138</v>
      </c>
      <c r="B60" s="31"/>
      <c r="C60" s="31" t="s">
        <v>121</v>
      </c>
      <c r="D60" s="31" t="s">
        <v>106</v>
      </c>
      <c r="E60" s="31" t="s">
        <v>96</v>
      </c>
      <c r="F60" s="31" t="s">
        <v>87</v>
      </c>
      <c r="G60" s="32">
        <v>11198</v>
      </c>
      <c r="H60" s="32">
        <v>0</v>
      </c>
      <c r="I60" s="32">
        <v>0</v>
      </c>
      <c r="J60" s="32">
        <v>11198</v>
      </c>
      <c r="K60" s="32">
        <v>0</v>
      </c>
      <c r="L60" s="32">
        <v>0</v>
      </c>
      <c r="M60" s="32">
        <v>0</v>
      </c>
      <c r="N60" s="32">
        <v>0</v>
      </c>
      <c r="O60" s="32">
        <v>11198</v>
      </c>
      <c r="P60" s="32">
        <v>0</v>
      </c>
      <c r="Q60" s="32">
        <v>11198</v>
      </c>
      <c r="R60" s="32">
        <v>0</v>
      </c>
      <c r="S60" s="32">
        <v>0</v>
      </c>
      <c r="T60" s="32">
        <v>0</v>
      </c>
      <c r="U60" s="32">
        <v>0</v>
      </c>
      <c r="V60" s="32">
        <v>11198</v>
      </c>
      <c r="W60" s="32">
        <v>0</v>
      </c>
      <c r="X60" s="32">
        <v>11198</v>
      </c>
      <c r="Y60" s="32">
        <v>0</v>
      </c>
      <c r="Z60" s="32">
        <v>0</v>
      </c>
      <c r="AA60" s="32">
        <v>0</v>
      </c>
      <c r="AB60" s="32">
        <v>0</v>
      </c>
    </row>
    <row r="61" spans="1:28" ht="25.5">
      <c r="A61" s="30" t="s">
        <v>138</v>
      </c>
      <c r="B61" s="31"/>
      <c r="C61" s="31" t="s">
        <v>121</v>
      </c>
      <c r="D61" s="31" t="s">
        <v>108</v>
      </c>
      <c r="E61" s="31" t="s">
        <v>96</v>
      </c>
      <c r="F61" s="31" t="s">
        <v>87</v>
      </c>
      <c r="G61" s="32">
        <v>30000</v>
      </c>
      <c r="H61" s="32">
        <v>0</v>
      </c>
      <c r="I61" s="32">
        <v>0</v>
      </c>
      <c r="J61" s="32">
        <v>30000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</row>
    <row r="62" spans="1:28" ht="25.5">
      <c r="A62" s="30" t="s">
        <v>138</v>
      </c>
      <c r="B62" s="31"/>
      <c r="C62" s="31" t="s">
        <v>121</v>
      </c>
      <c r="D62" s="31" t="s">
        <v>85</v>
      </c>
      <c r="E62" s="31" t="s">
        <v>86</v>
      </c>
      <c r="F62" s="31" t="s">
        <v>87</v>
      </c>
      <c r="G62" s="32">
        <v>87561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87561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</row>
    <row r="63" spans="1:28">
      <c r="A63" s="30" t="s">
        <v>140</v>
      </c>
      <c r="B63" s="31"/>
      <c r="C63" s="31" t="s">
        <v>119</v>
      </c>
      <c r="D63" s="31" t="s">
        <v>92</v>
      </c>
      <c r="E63" s="31" t="s">
        <v>90</v>
      </c>
      <c r="F63" s="31" t="s">
        <v>87</v>
      </c>
      <c r="G63" s="32">
        <v>1900</v>
      </c>
      <c r="H63" s="32">
        <v>1900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</row>
    <row r="64" spans="1:28">
      <c r="A64" s="30" t="s">
        <v>126</v>
      </c>
      <c r="B64" s="31"/>
      <c r="C64" s="31" t="s">
        <v>121</v>
      </c>
      <c r="D64" s="31" t="s">
        <v>89</v>
      </c>
      <c r="E64" s="31" t="s">
        <v>90</v>
      </c>
      <c r="F64" s="31" t="s">
        <v>87</v>
      </c>
      <c r="G64" s="32">
        <v>35000</v>
      </c>
      <c r="H64" s="32">
        <v>35000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30000</v>
      </c>
      <c r="P64" s="32">
        <v>30000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30000</v>
      </c>
      <c r="W64" s="32">
        <v>30000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</row>
    <row r="65" spans="1:28">
      <c r="A65" s="30" t="s">
        <v>126</v>
      </c>
      <c r="B65" s="31"/>
      <c r="C65" s="31" t="s">
        <v>121</v>
      </c>
      <c r="D65" s="31" t="s">
        <v>92</v>
      </c>
      <c r="E65" s="31" t="s">
        <v>90</v>
      </c>
      <c r="F65" s="31" t="s">
        <v>87</v>
      </c>
      <c r="G65" s="32">
        <v>119510.44</v>
      </c>
      <c r="H65" s="32">
        <v>119510.44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119510.44</v>
      </c>
      <c r="P65" s="32">
        <v>119510.44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119510.44</v>
      </c>
      <c r="W65" s="32">
        <v>119510.44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</row>
    <row r="66" spans="1:28" ht="12.75" customHeight="1">
      <c r="A66" s="34"/>
      <c r="B66" s="35"/>
      <c r="C66" s="35"/>
      <c r="D66" s="35"/>
      <c r="E66" s="35"/>
      <c r="F66" s="35"/>
      <c r="G66" s="36"/>
      <c r="H66" s="36"/>
      <c r="I66" s="36"/>
      <c r="J66" s="36"/>
    </row>
    <row r="67" spans="1:28">
      <c r="A67" s="30" t="s">
        <v>141</v>
      </c>
      <c r="B67" s="31" t="s">
        <v>142</v>
      </c>
      <c r="C67" s="31"/>
      <c r="D67" s="31" t="s">
        <v>122</v>
      </c>
      <c r="E67" s="31" t="s">
        <v>90</v>
      </c>
      <c r="F67" s="31" t="s">
        <v>87</v>
      </c>
      <c r="G67" s="32">
        <v>72953.649999999994</v>
      </c>
      <c r="H67" s="32">
        <v>72953.649999999994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</row>
    <row r="68" spans="1:28">
      <c r="A68" s="30" t="s">
        <v>141</v>
      </c>
      <c r="B68" s="31" t="s">
        <v>142</v>
      </c>
      <c r="C68" s="31"/>
      <c r="D68" s="31" t="s">
        <v>139</v>
      </c>
      <c r="E68" s="31" t="s">
        <v>90</v>
      </c>
      <c r="F68" s="31" t="s">
        <v>87</v>
      </c>
      <c r="G68" s="32">
        <v>702.3</v>
      </c>
      <c r="H68" s="32">
        <v>702.3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</row>
    <row r="69" spans="1:28">
      <c r="A69" s="30" t="s">
        <v>141</v>
      </c>
      <c r="B69" s="31" t="s">
        <v>142</v>
      </c>
      <c r="C69" s="31"/>
      <c r="D69" s="31" t="s">
        <v>136</v>
      </c>
      <c r="E69" s="31" t="s">
        <v>86</v>
      </c>
      <c r="F69" s="31" t="s">
        <v>87</v>
      </c>
      <c r="G69" s="32">
        <v>7459.96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7459.96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</row>
  </sheetData>
  <mergeCells count="31">
    <mergeCell ref="M7:N7"/>
    <mergeCell ref="O6:O8"/>
    <mergeCell ref="T7:U7"/>
    <mergeCell ref="W7:W8"/>
    <mergeCell ref="G5:AB5"/>
    <mergeCell ref="X7:X8"/>
    <mergeCell ref="Y7:Y8"/>
    <mergeCell ref="R7:R8"/>
    <mergeCell ref="V6:V8"/>
    <mergeCell ref="W6:AB6"/>
    <mergeCell ref="Z7:Z8"/>
    <mergeCell ref="AA7:AB7"/>
    <mergeCell ref="S7:S8"/>
    <mergeCell ref="P6:U6"/>
    <mergeCell ref="G6:G8"/>
    <mergeCell ref="P7:P8"/>
    <mergeCell ref="Q7:Q8"/>
    <mergeCell ref="H7:H8"/>
    <mergeCell ref="J7:J8"/>
    <mergeCell ref="K7:K8"/>
    <mergeCell ref="I7:I8"/>
    <mergeCell ref="H6:N6"/>
    <mergeCell ref="L7:L8"/>
    <mergeCell ref="B2:G2"/>
    <mergeCell ref="B3:G3"/>
    <mergeCell ref="A5:A8"/>
    <mergeCell ref="B5:B8"/>
    <mergeCell ref="C5:C8"/>
    <mergeCell ref="D5:D8"/>
    <mergeCell ref="E5:E8"/>
    <mergeCell ref="F5:F8"/>
  </mergeCells>
  <pageMargins left="0.7" right="0.7" top="0.75" bottom="0.75" header="0.3" footer="0.3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workbookViewId="0">
      <selection activeCell="A11" sqref="A11:L12"/>
    </sheetView>
  </sheetViews>
  <sheetFormatPr defaultRowHeight="12.75" customHeight="1"/>
  <cols>
    <col min="1" max="1" width="23.5703125" customWidth="1"/>
    <col min="2" max="2" width="8.7109375" customWidth="1"/>
    <col min="3" max="12" width="13.7109375" customWidth="1"/>
  </cols>
  <sheetData>
    <row r="1" spans="1:12" ht="12.7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 t="s">
        <v>143</v>
      </c>
    </row>
    <row r="2" spans="1:12" ht="26.25" customHeight="1">
      <c r="A2" s="81" t="s">
        <v>144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2" ht="14.25" customHeight="1">
      <c r="A3" s="68" t="s">
        <v>64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2" ht="12.7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ht="12.75" customHeight="1">
      <c r="A5" s="83" t="s">
        <v>45</v>
      </c>
      <c r="B5" s="83" t="s">
        <v>65</v>
      </c>
      <c r="C5" s="83" t="s">
        <v>145</v>
      </c>
      <c r="D5" s="82" t="s">
        <v>146</v>
      </c>
      <c r="E5" s="82"/>
      <c r="F5" s="82"/>
      <c r="G5" s="82"/>
      <c r="H5" s="82"/>
      <c r="I5" s="82"/>
      <c r="J5" s="82"/>
      <c r="K5" s="82"/>
      <c r="L5" s="82"/>
    </row>
    <row r="6" spans="1:12" ht="12.75" customHeight="1">
      <c r="A6" s="83"/>
      <c r="B6" s="83"/>
      <c r="C6" s="83"/>
      <c r="D6" s="83" t="s">
        <v>147</v>
      </c>
      <c r="E6" s="83"/>
      <c r="F6" s="83"/>
      <c r="G6" s="82" t="s">
        <v>72</v>
      </c>
      <c r="H6" s="82"/>
      <c r="I6" s="82"/>
      <c r="J6" s="82"/>
      <c r="K6" s="82"/>
      <c r="L6" s="82"/>
    </row>
    <row r="7" spans="1:12" ht="67.5" customHeight="1">
      <c r="A7" s="83"/>
      <c r="B7" s="83"/>
      <c r="C7" s="83"/>
      <c r="D7" s="83"/>
      <c r="E7" s="83"/>
      <c r="F7" s="83"/>
      <c r="G7" s="82" t="s">
        <v>148</v>
      </c>
      <c r="H7" s="82"/>
      <c r="I7" s="82"/>
      <c r="J7" s="82" t="s">
        <v>149</v>
      </c>
      <c r="K7" s="82"/>
      <c r="L7" s="82"/>
    </row>
    <row r="8" spans="1:12" ht="51" customHeight="1">
      <c r="A8" s="83"/>
      <c r="B8" s="83"/>
      <c r="C8" s="83"/>
      <c r="D8" s="27" t="s">
        <v>150</v>
      </c>
      <c r="E8" s="27" t="s">
        <v>151</v>
      </c>
      <c r="F8" s="27" t="s">
        <v>152</v>
      </c>
      <c r="G8" s="27" t="s">
        <v>150</v>
      </c>
      <c r="H8" s="27" t="s">
        <v>151</v>
      </c>
      <c r="I8" s="27" t="s">
        <v>152</v>
      </c>
      <c r="J8" s="27" t="s">
        <v>150</v>
      </c>
      <c r="K8" s="27" t="s">
        <v>151</v>
      </c>
      <c r="L8" s="27" t="s">
        <v>152</v>
      </c>
    </row>
    <row r="9" spans="1:12" ht="12.75" customHeight="1">
      <c r="A9" s="27">
        <v>1</v>
      </c>
      <c r="B9" s="27">
        <v>2</v>
      </c>
      <c r="C9" s="27">
        <v>3</v>
      </c>
      <c r="D9" s="27">
        <v>4</v>
      </c>
      <c r="E9" s="27">
        <v>5</v>
      </c>
      <c r="F9" s="27">
        <v>6</v>
      </c>
      <c r="G9" s="27">
        <v>7</v>
      </c>
      <c r="H9" s="27">
        <v>8</v>
      </c>
      <c r="I9" s="27">
        <v>9</v>
      </c>
      <c r="J9" s="27">
        <v>10</v>
      </c>
      <c r="K9" s="27">
        <v>11</v>
      </c>
      <c r="L9" s="27">
        <v>12</v>
      </c>
    </row>
    <row r="10" spans="1:12">
      <c r="A10" s="30" t="s">
        <v>153</v>
      </c>
      <c r="B10" s="31" t="s">
        <v>121</v>
      </c>
      <c r="C10" s="31" t="s">
        <v>24</v>
      </c>
      <c r="D10" s="32">
        <v>6657657.0099999998</v>
      </c>
      <c r="E10" s="32">
        <v>6038603.54</v>
      </c>
      <c r="F10" s="32">
        <v>6038603.54</v>
      </c>
      <c r="G10" s="32">
        <v>6657657.0099999998</v>
      </c>
      <c r="H10" s="32">
        <v>6038603.54</v>
      </c>
      <c r="I10" s="32">
        <v>6038603.54</v>
      </c>
      <c r="J10" s="32">
        <v>0</v>
      </c>
      <c r="K10" s="32">
        <v>0</v>
      </c>
      <c r="L10" s="32">
        <v>0</v>
      </c>
    </row>
    <row r="11" spans="1:12" ht="60.75" customHeight="1">
      <c r="A11" s="98" t="s">
        <v>177</v>
      </c>
      <c r="B11" s="99" t="s">
        <v>178</v>
      </c>
      <c r="C11" s="99" t="s">
        <v>179</v>
      </c>
      <c r="D11" s="100">
        <v>2691586.26</v>
      </c>
      <c r="E11" s="101"/>
      <c r="F11" s="101"/>
      <c r="G11" s="100">
        <v>2691586.26</v>
      </c>
      <c r="H11" s="101"/>
      <c r="I11" s="101"/>
      <c r="J11" s="100"/>
      <c r="K11" s="100"/>
      <c r="L11" s="100"/>
    </row>
    <row r="12" spans="1:12" ht="55.5" customHeight="1">
      <c r="A12" s="98" t="s">
        <v>180</v>
      </c>
      <c r="B12" s="99" t="s">
        <v>181</v>
      </c>
      <c r="C12" s="99" t="s">
        <v>179</v>
      </c>
      <c r="D12" s="100">
        <f>D10-D11</f>
        <v>3966070.75</v>
      </c>
      <c r="E12" s="101">
        <f>E10</f>
        <v>6038603.54</v>
      </c>
      <c r="F12" s="101">
        <f>F10</f>
        <v>6038603.54</v>
      </c>
      <c r="G12" s="100">
        <f>G10-G11</f>
        <v>3966070.75</v>
      </c>
      <c r="H12" s="101">
        <f>H10</f>
        <v>6038603.54</v>
      </c>
      <c r="I12" s="101">
        <f>I10</f>
        <v>6038603.54</v>
      </c>
      <c r="J12" s="100">
        <f>J10</f>
        <v>0</v>
      </c>
      <c r="K12" s="100">
        <f>K10</f>
        <v>0</v>
      </c>
      <c r="L12" s="100">
        <f>LAST_CELL</f>
        <v>0</v>
      </c>
    </row>
  </sheetData>
  <mergeCells count="10">
    <mergeCell ref="A2:K2"/>
    <mergeCell ref="A3:K3"/>
    <mergeCell ref="D5:L5"/>
    <mergeCell ref="D6:F7"/>
    <mergeCell ref="G6:L6"/>
    <mergeCell ref="G7:I7"/>
    <mergeCell ref="J7:L7"/>
    <mergeCell ref="A5:A8"/>
    <mergeCell ref="B5:B8"/>
    <mergeCell ref="C5:C8"/>
  </mergeCells>
  <pageMargins left="0.7" right="0.7" top="0.75" bottom="0.75" header="0.3" footer="0.3"/>
  <pageSetup paperSize="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workbookViewId="0">
      <selection activeCell="K18" sqref="K18"/>
    </sheetView>
  </sheetViews>
  <sheetFormatPr defaultRowHeight="12.75" customHeight="1"/>
  <cols>
    <col min="1" max="1" width="37.7109375" customWidth="1"/>
    <col min="2" max="2" width="17.42578125" customWidth="1"/>
    <col min="3" max="3" width="29.42578125" customWidth="1"/>
    <col min="4" max="4" width="15.42578125" customWidth="1"/>
    <col min="5" max="5" width="15" customWidth="1"/>
  </cols>
  <sheetData>
    <row r="1" spans="1:3" ht="12.75" customHeight="1">
      <c r="A1" s="25"/>
      <c r="B1" s="25"/>
      <c r="C1" s="26" t="s">
        <v>154</v>
      </c>
    </row>
    <row r="2" spans="1:3" ht="14.25" customHeight="1">
      <c r="A2" s="68" t="s">
        <v>155</v>
      </c>
      <c r="B2" s="68"/>
      <c r="C2" s="68"/>
    </row>
    <row r="3" spans="1:3" ht="14.25" customHeight="1">
      <c r="A3" s="68" t="s">
        <v>15</v>
      </c>
      <c r="B3" s="68"/>
      <c r="C3" s="68"/>
    </row>
    <row r="4" spans="1:3" ht="14.25" customHeight="1">
      <c r="A4" s="68" t="s">
        <v>163</v>
      </c>
      <c r="B4" s="68"/>
      <c r="C4" s="68"/>
    </row>
    <row r="5" spans="1:3" ht="14.25" customHeight="1">
      <c r="A5" s="68" t="s">
        <v>156</v>
      </c>
      <c r="B5" s="68"/>
      <c r="C5" s="68"/>
    </row>
    <row r="6" spans="1:3" ht="12.75" customHeight="1">
      <c r="A6" s="37"/>
      <c r="B6" s="37"/>
    </row>
    <row r="7" spans="1:3" ht="25.5" customHeight="1">
      <c r="A7" s="27" t="s">
        <v>45</v>
      </c>
      <c r="B7" s="27" t="s">
        <v>65</v>
      </c>
      <c r="C7" s="27" t="s">
        <v>157</v>
      </c>
    </row>
    <row r="8" spans="1:3" ht="12.75" customHeight="1">
      <c r="A8" s="27">
        <v>1</v>
      </c>
      <c r="B8" s="27">
        <v>2</v>
      </c>
      <c r="C8" s="27">
        <v>3</v>
      </c>
    </row>
    <row r="9" spans="1:3" ht="12.75" customHeight="1">
      <c r="A9" s="29" t="s">
        <v>141</v>
      </c>
      <c r="B9" s="38" t="s">
        <v>158</v>
      </c>
      <c r="C9" s="32">
        <v>0</v>
      </c>
    </row>
    <row r="10" spans="1:3" ht="12.75" customHeight="1">
      <c r="A10" s="29" t="s">
        <v>159</v>
      </c>
      <c r="B10" s="38" t="s">
        <v>160</v>
      </c>
      <c r="C10" s="32">
        <v>0</v>
      </c>
    </row>
    <row r="11" spans="1:3" ht="12.75" customHeight="1">
      <c r="A11" s="29" t="s">
        <v>161</v>
      </c>
      <c r="B11" s="38" t="s">
        <v>162</v>
      </c>
      <c r="C11" s="32">
        <v>0</v>
      </c>
    </row>
    <row r="12" spans="1:3" ht="12.75" customHeight="1">
      <c r="A12" s="29" t="s">
        <v>164</v>
      </c>
      <c r="B12" s="38" t="s">
        <v>165</v>
      </c>
      <c r="C12" s="32">
        <v>0</v>
      </c>
    </row>
    <row r="13" spans="1:3" ht="12.75" customHeight="1">
      <c r="A13" s="39"/>
      <c r="B13" s="40"/>
      <c r="C13" s="41"/>
    </row>
    <row r="14" spans="1:3" ht="12.75" customHeight="1">
      <c r="A14" s="42"/>
      <c r="B14" s="43"/>
      <c r="C14" s="26" t="s">
        <v>166</v>
      </c>
    </row>
    <row r="15" spans="1:3" ht="14.25" customHeight="1">
      <c r="A15" s="84" t="s">
        <v>167</v>
      </c>
      <c r="B15" s="84"/>
    </row>
    <row r="16" spans="1:3" ht="12.75" customHeight="1">
      <c r="A16" s="37"/>
      <c r="B16" s="37"/>
    </row>
    <row r="17" spans="1:5" ht="12.75" customHeight="1">
      <c r="A17" s="27" t="s">
        <v>45</v>
      </c>
      <c r="B17" s="27" t="s">
        <v>65</v>
      </c>
      <c r="C17" s="102" t="s">
        <v>182</v>
      </c>
      <c r="D17" s="102" t="s">
        <v>182</v>
      </c>
      <c r="E17" s="102" t="s">
        <v>182</v>
      </c>
    </row>
    <row r="18" spans="1:5" ht="12.75" customHeight="1">
      <c r="A18" s="27">
        <v>1</v>
      </c>
      <c r="B18" s="27">
        <v>2</v>
      </c>
      <c r="C18" s="102">
        <v>3</v>
      </c>
      <c r="D18" s="102">
        <v>2020</v>
      </c>
      <c r="E18" s="102">
        <v>2021</v>
      </c>
    </row>
    <row r="19" spans="1:5" ht="12.75" customHeight="1">
      <c r="A19" s="29" t="s">
        <v>168</v>
      </c>
      <c r="B19" s="38" t="s">
        <v>158</v>
      </c>
      <c r="C19" s="100" t="s">
        <v>183</v>
      </c>
      <c r="D19" s="103">
        <v>22050741.100000001</v>
      </c>
      <c r="E19" s="103">
        <v>22050741.100000001</v>
      </c>
    </row>
    <row r="20" spans="1:5" ht="63.75" customHeight="1">
      <c r="A20" s="29" t="s">
        <v>169</v>
      </c>
      <c r="B20" s="38" t="s">
        <v>160</v>
      </c>
      <c r="C20" s="104"/>
      <c r="D20" s="104"/>
      <c r="E20" s="104"/>
    </row>
    <row r="21" spans="1:5" ht="25.5" customHeight="1">
      <c r="A21" s="29" t="s">
        <v>170</v>
      </c>
      <c r="B21" s="38" t="s">
        <v>162</v>
      </c>
      <c r="C21" s="104"/>
      <c r="D21" s="104"/>
      <c r="E21" s="104"/>
    </row>
    <row r="22" spans="1:5" ht="12.75" customHeight="1">
      <c r="A22" s="39"/>
      <c r="B22" s="44"/>
      <c r="C22" s="24"/>
    </row>
    <row r="23" spans="1:5">
      <c r="A23" s="105" t="s">
        <v>184</v>
      </c>
      <c r="B23" s="106"/>
      <c r="C23" s="106"/>
      <c r="D23" s="105" t="s">
        <v>185</v>
      </c>
    </row>
    <row r="24" spans="1:5" ht="12.75" customHeight="1">
      <c r="A24" s="106"/>
      <c r="B24" s="106"/>
      <c r="C24" s="106"/>
      <c r="D24" s="106"/>
    </row>
    <row r="25" spans="1:5" ht="12.75" customHeight="1">
      <c r="A25" s="106"/>
      <c r="B25" s="106"/>
      <c r="C25" s="106"/>
      <c r="D25" s="106"/>
    </row>
    <row r="26" spans="1:5" ht="12.75" customHeight="1">
      <c r="A26" s="106" t="s">
        <v>186</v>
      </c>
      <c r="B26" s="106"/>
      <c r="C26" s="106"/>
      <c r="D26" s="106" t="s">
        <v>187</v>
      </c>
    </row>
    <row r="27" spans="1:5" ht="12.75" customHeight="1">
      <c r="A27" s="106"/>
      <c r="B27" s="106"/>
      <c r="C27" s="106"/>
      <c r="D27" s="106"/>
    </row>
    <row r="28" spans="1:5" ht="12.75" customHeight="1">
      <c r="A28" s="106"/>
      <c r="B28" s="106"/>
      <c r="C28" s="106"/>
      <c r="D28" s="106"/>
    </row>
    <row r="29" spans="1:5" ht="12.75" customHeight="1">
      <c r="A29" s="106" t="s">
        <v>188</v>
      </c>
      <c r="B29" s="106"/>
      <c r="C29" s="106"/>
      <c r="D29" s="106" t="s">
        <v>189</v>
      </c>
    </row>
    <row r="30" spans="1:5" ht="12.75" customHeight="1">
      <c r="A30" s="106"/>
      <c r="B30" s="106"/>
      <c r="C30" s="106"/>
      <c r="D30" s="106"/>
    </row>
    <row r="31" spans="1:5" ht="12.75" customHeight="1">
      <c r="A31" s="106"/>
      <c r="B31" s="106"/>
      <c r="C31" s="106"/>
      <c r="D31" s="106"/>
    </row>
    <row r="32" spans="1:5" ht="12.75" customHeight="1">
      <c r="A32" s="106" t="s">
        <v>190</v>
      </c>
      <c r="B32" s="106"/>
      <c r="C32" s="106"/>
      <c r="D32" s="106" t="s">
        <v>191</v>
      </c>
    </row>
  </sheetData>
  <mergeCells count="5">
    <mergeCell ref="A2:C2"/>
    <mergeCell ref="A3:C3"/>
    <mergeCell ref="A4:C4"/>
    <mergeCell ref="A5:C5"/>
    <mergeCell ref="A15:B15"/>
  </mergeCells>
  <pageMargins left="0.7" right="0.7" top="0.75" bottom="0.75" header="0.3" footer="0.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ФХД (стр.1)</vt:lpstr>
      <vt:lpstr>ФХД (стр.2)</vt:lpstr>
      <vt:lpstr>ФХД (стр.3-4)</vt:lpstr>
      <vt:lpstr>ФХД (стр.5)</vt:lpstr>
      <vt:lpstr>ФХД (стр.6)</vt:lpstr>
      <vt:lpstr>'ФХД (стр.1)'!IS_DOCUMENT</vt:lpstr>
      <vt:lpstr>'ФХД (стр.2)'!IS_DOCUMENT</vt:lpstr>
      <vt:lpstr>'ФХД (стр.3-4)'!IS_DOCUMENT</vt:lpstr>
      <vt:lpstr>'ФХД (стр.5)'!IS_DOCUMENT</vt:lpstr>
      <vt:lpstr>'ФХД (стр.6)'!IS_DOCUMENT</vt:lpstr>
      <vt:lpstr>'ФХД (стр.1)'!LAST_CELL</vt:lpstr>
      <vt:lpstr>'ФХД (стр.2)'!LAST_CELL</vt:lpstr>
      <vt:lpstr>'ФХД (стр.3-4)'!LAST_CELL</vt:lpstr>
      <vt:lpstr>'ФХД (стр.5)'!LAST_CELL</vt:lpstr>
      <vt:lpstr>'ФХД (стр.6)'!LAST_CELL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Ekonom-3</dc:creator>
  <dc:description>POI HSSF rep:2.48.0.84</dc:description>
  <cp:lastModifiedBy>Ekonom-3</cp:lastModifiedBy>
  <dcterms:created xsi:type="dcterms:W3CDTF">2019-10-18T08:18:11Z</dcterms:created>
  <dcterms:modified xsi:type="dcterms:W3CDTF">2019-10-18T08:18:11Z</dcterms:modified>
</cp:coreProperties>
</file>